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6" windowWidth="20376" windowHeight="12072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Titles" localSheetId="0">Sheet1!$1:$6</definedName>
  </definedNames>
  <calcPr calcId="145621"/>
</workbook>
</file>

<file path=xl/calcChain.xml><?xml version="1.0" encoding="utf-8"?>
<calcChain xmlns="http://schemas.openxmlformats.org/spreadsheetml/2006/main">
  <c r="D110" i="1" l="1"/>
  <c r="M105" i="1"/>
  <c r="L105" i="1"/>
  <c r="K105" i="1"/>
  <c r="J105" i="1"/>
  <c r="I105" i="1"/>
  <c r="G105" i="1"/>
  <c r="D105" i="1"/>
  <c r="N103" i="1"/>
  <c r="S102" i="1"/>
  <c r="R102" i="1"/>
  <c r="Q102" i="1"/>
  <c r="P102" i="1"/>
  <c r="O102" i="1"/>
  <c r="N101" i="1"/>
  <c r="N100" i="1"/>
  <c r="N99" i="1"/>
  <c r="N102" i="1" s="1"/>
  <c r="S97" i="1"/>
  <c r="R97" i="1"/>
  <c r="Q97" i="1"/>
  <c r="P97" i="1"/>
  <c r="O97" i="1"/>
  <c r="N96" i="1"/>
  <c r="N97" i="1" s="1"/>
  <c r="S94" i="1"/>
  <c r="R94" i="1"/>
  <c r="Q94" i="1"/>
  <c r="P94" i="1"/>
  <c r="O94" i="1"/>
  <c r="N93" i="1"/>
  <c r="N92" i="1"/>
  <c r="N94" i="1" s="1"/>
  <c r="S90" i="1"/>
  <c r="R90" i="1"/>
  <c r="Q90" i="1"/>
  <c r="P90" i="1"/>
  <c r="O90" i="1"/>
  <c r="N89" i="1"/>
  <c r="N88" i="1"/>
  <c r="N87" i="1"/>
  <c r="N86" i="1"/>
  <c r="N90" i="1" s="1"/>
  <c r="S84" i="1"/>
  <c r="R84" i="1"/>
  <c r="Q84" i="1"/>
  <c r="P84" i="1"/>
  <c r="O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84" i="1" s="1"/>
  <c r="S69" i="1"/>
  <c r="R69" i="1"/>
  <c r="Q69" i="1"/>
  <c r="P69" i="1"/>
  <c r="O69" i="1"/>
  <c r="N68" i="1"/>
  <c r="N67" i="1"/>
  <c r="N66" i="1"/>
  <c r="N65" i="1"/>
  <c r="N64" i="1"/>
  <c r="N63" i="1"/>
  <c r="N62" i="1"/>
  <c r="E60" i="1"/>
  <c r="N60" i="1" s="1"/>
  <c r="N59" i="1"/>
  <c r="N58" i="1"/>
  <c r="N57" i="1"/>
  <c r="N56" i="1"/>
  <c r="N69" i="1" s="1"/>
  <c r="P54" i="1"/>
  <c r="O54" i="1"/>
  <c r="N53" i="1"/>
  <c r="N52" i="1"/>
  <c r="N51" i="1"/>
  <c r="N50" i="1"/>
  <c r="N49" i="1"/>
  <c r="S48" i="1"/>
  <c r="R48" i="1"/>
  <c r="Q48" i="1"/>
  <c r="F48" i="1"/>
  <c r="N48" i="1" s="1"/>
  <c r="S47" i="1"/>
  <c r="S54" i="1" s="1"/>
  <c r="R47" i="1"/>
  <c r="R54" i="1" s="1"/>
  <c r="Q47" i="1"/>
  <c r="Q54" i="1" s="1"/>
  <c r="F47" i="1"/>
  <c r="N47" i="1" s="1"/>
  <c r="N54" i="1" s="1"/>
  <c r="S45" i="1"/>
  <c r="R45" i="1"/>
  <c r="Q45" i="1"/>
  <c r="P45" i="1"/>
  <c r="O45" i="1"/>
  <c r="N44" i="1"/>
  <c r="N43" i="1"/>
  <c r="N45" i="1" s="1"/>
  <c r="P41" i="1"/>
  <c r="P105" i="1" s="1"/>
  <c r="O41" i="1"/>
  <c r="O105" i="1" s="1"/>
  <c r="S40" i="1"/>
  <c r="R40" i="1"/>
  <c r="Q40" i="1"/>
  <c r="N40" i="1"/>
  <c r="S39" i="1"/>
  <c r="F110" i="1" s="1"/>
  <c r="R39" i="1"/>
  <c r="E110" i="1" s="1"/>
  <c r="Q39" i="1"/>
  <c r="H39" i="1"/>
  <c r="E39" i="1"/>
  <c r="E105" i="1" s="1"/>
  <c r="C39" i="1"/>
  <c r="N39" i="1" s="1"/>
  <c r="S38" i="1"/>
  <c r="F109" i="1" s="1"/>
  <c r="R38" i="1"/>
  <c r="E109" i="1" s="1"/>
  <c r="E111" i="1" s="1"/>
  <c r="Q38" i="1"/>
  <c r="D109" i="1" s="1"/>
  <c r="D111" i="1" s="1"/>
  <c r="H38" i="1"/>
  <c r="H105" i="1" s="1"/>
  <c r="E38" i="1"/>
  <c r="C38" i="1"/>
  <c r="C105" i="1" s="1"/>
  <c r="P34" i="1"/>
  <c r="P106" i="1" s="1"/>
  <c r="L34" i="1"/>
  <c r="L106" i="1" s="1"/>
  <c r="H34" i="1"/>
  <c r="H106" i="1" s="1"/>
  <c r="D34" i="1"/>
  <c r="D106" i="1" s="1"/>
  <c r="S33" i="1"/>
  <c r="R33" i="1"/>
  <c r="Q33" i="1"/>
  <c r="P33" i="1"/>
  <c r="O33" i="1"/>
  <c r="M33" i="1"/>
  <c r="L33" i="1"/>
  <c r="K33" i="1"/>
  <c r="J33" i="1"/>
  <c r="I33" i="1"/>
  <c r="H33" i="1"/>
  <c r="G33" i="1"/>
  <c r="F33" i="1"/>
  <c r="E33" i="1"/>
  <c r="D33" i="1"/>
  <c r="C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33" i="1" s="1"/>
  <c r="N18" i="1"/>
  <c r="S15" i="1"/>
  <c r="S34" i="1" s="1"/>
  <c r="R15" i="1"/>
  <c r="R34" i="1" s="1"/>
  <c r="Q15" i="1"/>
  <c r="Q34" i="1" s="1"/>
  <c r="P15" i="1"/>
  <c r="O15" i="1"/>
  <c r="O34" i="1" s="1"/>
  <c r="O106" i="1" s="1"/>
  <c r="M15" i="1"/>
  <c r="M34" i="1" s="1"/>
  <c r="M106" i="1" s="1"/>
  <c r="L15" i="1"/>
  <c r="K15" i="1"/>
  <c r="K34" i="1" s="1"/>
  <c r="K106" i="1" s="1"/>
  <c r="J15" i="1"/>
  <c r="J34" i="1" s="1"/>
  <c r="J106" i="1" s="1"/>
  <c r="I15" i="1"/>
  <c r="I34" i="1" s="1"/>
  <c r="I106" i="1" s="1"/>
  <c r="H15" i="1"/>
  <c r="G15" i="1"/>
  <c r="G34" i="1" s="1"/>
  <c r="G106" i="1" s="1"/>
  <c r="F15" i="1"/>
  <c r="F34" i="1" s="1"/>
  <c r="E15" i="1"/>
  <c r="E34" i="1" s="1"/>
  <c r="E106" i="1" s="1"/>
  <c r="D15" i="1"/>
  <c r="C15" i="1"/>
  <c r="C34" i="1" s="1"/>
  <c r="N14" i="1"/>
  <c r="N13" i="1"/>
  <c r="N12" i="1"/>
  <c r="N11" i="1"/>
  <c r="N10" i="1"/>
  <c r="N9" i="1"/>
  <c r="N15" i="1" s="1"/>
  <c r="N34" i="1" s="1"/>
  <c r="F106" i="1" l="1"/>
  <c r="C110" i="1"/>
  <c r="C106" i="1"/>
  <c r="F111" i="1"/>
  <c r="Q41" i="1"/>
  <c r="Q105" i="1" s="1"/>
  <c r="Q110" i="1" s="1"/>
  <c r="F105" i="1"/>
  <c r="N38" i="1"/>
  <c r="S41" i="1"/>
  <c r="S105" i="1" s="1"/>
  <c r="S110" i="1" s="1"/>
  <c r="R41" i="1"/>
  <c r="R105" i="1" s="1"/>
  <c r="R110" i="1" s="1"/>
  <c r="Q106" i="1" l="1"/>
  <c r="S106" i="1"/>
  <c r="N41" i="1"/>
  <c r="N105" i="1" s="1"/>
  <c r="N106" i="1" s="1"/>
  <c r="C109" i="1"/>
  <c r="C111" i="1" s="1"/>
  <c r="R106" i="1"/>
</calcChain>
</file>

<file path=xl/comments1.xml><?xml version="1.0" encoding="utf-8"?>
<comments xmlns="http://schemas.openxmlformats.org/spreadsheetml/2006/main">
  <authors>
    <author>Louise Bray</author>
  </authors>
  <commentList>
    <comment ref="H20" authorId="0">
      <text>
        <r>
          <rPr>
            <b/>
            <sz val="9"/>
            <color indexed="81"/>
            <rFont val="Tahoma"/>
            <family val="2"/>
          </rPr>
          <t>Louise Bray:</t>
        </r>
        <r>
          <rPr>
            <sz val="9"/>
            <color indexed="81"/>
            <rFont val="Tahoma"/>
            <family val="2"/>
          </rPr>
          <t xml:space="preserve">
serving on SDC for AODA
</t>
        </r>
      </text>
    </comment>
    <comment ref="F24" authorId="0">
      <text>
        <r>
          <rPr>
            <b/>
            <sz val="9"/>
            <color indexed="81"/>
            <rFont val="Tahoma"/>
            <family val="2"/>
          </rPr>
          <t>Louise Bray:</t>
        </r>
        <r>
          <rPr>
            <sz val="9"/>
            <color indexed="81"/>
            <rFont val="Tahoma"/>
            <family val="2"/>
          </rPr>
          <t xml:space="preserve">
billed to OLA, SOLS for joint FN Gathering
</t>
        </r>
      </text>
    </comment>
    <comment ref="R53" authorId="0">
      <text>
        <r>
          <rPr>
            <b/>
            <sz val="9"/>
            <color indexed="81"/>
            <rFont val="Tahoma"/>
            <family val="2"/>
          </rPr>
          <t>Louise Bray:</t>
        </r>
        <r>
          <rPr>
            <sz val="9"/>
            <color indexed="81"/>
            <rFont val="Tahoma"/>
            <family val="2"/>
          </rPr>
          <t xml:space="preserve">
In 2019-20, 2020-21, there will be no funds in the FN grant for client professional development. Those expenses will be paid out of regular operating grants under dept. 05.
</t>
        </r>
      </text>
    </comment>
    <comment ref="E60" authorId="0">
      <text>
        <r>
          <rPr>
            <b/>
            <sz val="9"/>
            <color indexed="81"/>
            <rFont val="Tahoma"/>
            <family val="2"/>
          </rPr>
          <t>Louise Bray:</t>
        </r>
        <r>
          <rPr>
            <sz val="9"/>
            <color indexed="81"/>
            <rFont val="Tahoma"/>
            <family val="2"/>
          </rPr>
          <t xml:space="preserve">
This figure is plugged to zero the budget.</t>
        </r>
      </text>
    </comment>
  </commentList>
</comments>
</file>

<file path=xl/sharedStrings.xml><?xml version="1.0" encoding="utf-8"?>
<sst xmlns="http://schemas.openxmlformats.org/spreadsheetml/2006/main" count="176" uniqueCount="160">
  <si>
    <t>OLS - North</t>
  </si>
  <si>
    <t>BUDGET</t>
  </si>
  <si>
    <t>staff training</t>
  </si>
  <si>
    <t>for April 1, 2017 to March 31, 2018.</t>
  </si>
  <si>
    <t>1% of revenue</t>
  </si>
  <si>
    <t>MTCS Line Classification for Expenses</t>
  </si>
  <si>
    <t xml:space="preserve">Programs &amp; Services </t>
  </si>
  <si>
    <t>FN Consulting</t>
  </si>
  <si>
    <t>Administration</t>
  </si>
  <si>
    <t>Maintenance &amp; Utilities</t>
  </si>
  <si>
    <t>OLCF</t>
  </si>
  <si>
    <t>JASI</t>
  </si>
  <si>
    <t>Capital Grant</t>
  </si>
  <si>
    <t>Pools</t>
  </si>
  <si>
    <t>01</t>
  </si>
  <si>
    <t>03</t>
  </si>
  <si>
    <t>05</t>
  </si>
  <si>
    <t>07</t>
  </si>
  <si>
    <t>14</t>
  </si>
  <si>
    <t>15</t>
  </si>
  <si>
    <t>20</t>
  </si>
  <si>
    <t>26</t>
  </si>
  <si>
    <t>55</t>
  </si>
  <si>
    <t>56</t>
  </si>
  <si>
    <t>62</t>
  </si>
  <si>
    <t>OLS-North Departments</t>
  </si>
  <si>
    <t>Technology</t>
  </si>
  <si>
    <t>ILL</t>
  </si>
  <si>
    <t>Skills</t>
  </si>
  <si>
    <t>First Nations</t>
  </si>
  <si>
    <t>Conference</t>
  </si>
  <si>
    <t>Maintenance</t>
  </si>
  <si>
    <t>Total 2017-18 Budget</t>
  </si>
  <si>
    <t>Total 2016-17 Budget</t>
  </si>
  <si>
    <t>Total 2016-17 Actual</t>
  </si>
  <si>
    <t>2018-19 Budget</t>
  </si>
  <si>
    <t>2019-20 Budget</t>
  </si>
  <si>
    <t>2020-21 Budget</t>
  </si>
  <si>
    <t>REVENUE</t>
  </si>
  <si>
    <t>Government Funding</t>
  </si>
  <si>
    <t>PROVINCIAL GRANT</t>
  </si>
  <si>
    <t xml:space="preserve">CAPITAL </t>
  </si>
  <si>
    <t>CAPITAL C/F</t>
  </si>
  <si>
    <t>FIRST NATION GRANT</t>
  </si>
  <si>
    <t>FN GRANT C/F</t>
  </si>
  <si>
    <t>SUMMER EXPERIENCE GRANT</t>
  </si>
  <si>
    <t>Total Government Funding</t>
  </si>
  <si>
    <t>Self-generated Revenue</t>
  </si>
  <si>
    <t xml:space="preserve">JASI MEMBERSHIP </t>
  </si>
  <si>
    <t>POOLS FEES</t>
  </si>
  <si>
    <t>PROJECT RECOVERY</t>
  </si>
  <si>
    <t>SPONSORSHIP</t>
  </si>
  <si>
    <t xml:space="preserve">CONFERENCE DISPLAY </t>
  </si>
  <si>
    <t xml:space="preserve">CONFERENCE REVENUE </t>
  </si>
  <si>
    <t>PROF. DEVELOPMT RECOVERY</t>
  </si>
  <si>
    <t>PROMOTIONAL ITEMS</t>
  </si>
  <si>
    <t>POSTAGE RECOVERY</t>
  </si>
  <si>
    <t>INTEREST</t>
  </si>
  <si>
    <t>ACCREDITATION FEES</t>
  </si>
  <si>
    <t>MISCELLANEOUS</t>
  </si>
  <si>
    <t>CLUB AMICK REIMBURSEMENT</t>
  </si>
  <si>
    <t>UNION REIMBURSEMENT</t>
  </si>
  <si>
    <t>Other union reimbursements</t>
  </si>
  <si>
    <t>Total Self-generated Revenue</t>
  </si>
  <si>
    <t>Total Revenue</t>
  </si>
  <si>
    <t>EXPENSES</t>
  </si>
  <si>
    <t>Salaries &amp; Benefits</t>
  </si>
  <si>
    <t>SALARIES</t>
  </si>
  <si>
    <t>BENEFITS</t>
  </si>
  <si>
    <t>BENEFITS - RETIREES</t>
  </si>
  <si>
    <t>Travel</t>
  </si>
  <si>
    <t>TRAVEL</t>
  </si>
  <si>
    <t>TRAVEL - BOARD MEMBERS</t>
  </si>
  <si>
    <t>LANGUAGE REVITALIZATION</t>
  </si>
  <si>
    <t>FN OPERATIONS SUMMIT</t>
  </si>
  <si>
    <t>NETWORKING</t>
  </si>
  <si>
    <t>CLIENT PROF. DEVELOPMENT</t>
  </si>
  <si>
    <t>Programs &amp; Services</t>
  </si>
  <si>
    <t>NETWORKING MEETINGS</t>
  </si>
  <si>
    <t>4460</t>
  </si>
  <si>
    <t>CONFERENCE  DELEGATES</t>
  </si>
  <si>
    <t>4470</t>
  </si>
  <si>
    <t>CONFERENCE PRESENTERS</t>
  </si>
  <si>
    <t>4480</t>
  </si>
  <si>
    <t>CLIENT TRAINING WEBINARS</t>
  </si>
  <si>
    <t>4490</t>
  </si>
  <si>
    <t>FN CLIENT PROF. DEVELOPMENT</t>
  </si>
  <si>
    <t>5300</t>
  </si>
  <si>
    <t>NORTHERN VALUE STUDY</t>
  </si>
  <si>
    <t>5305</t>
  </si>
  <si>
    <t>ACCREDITATION GUIDELINES</t>
  </si>
  <si>
    <t>5460</t>
  </si>
  <si>
    <t>FN REPOSITORY</t>
  </si>
  <si>
    <t>6400</t>
  </si>
  <si>
    <t>TRANSLATION</t>
  </si>
  <si>
    <t>6601</t>
  </si>
  <si>
    <t>EQUIPMENT MAINTENANCE</t>
  </si>
  <si>
    <t>7520</t>
  </si>
  <si>
    <t>CLUB AMICK</t>
  </si>
  <si>
    <t>8441</t>
  </si>
  <si>
    <t>POOL MATERIALS</t>
  </si>
  <si>
    <t>3002</t>
  </si>
  <si>
    <t>HUMAN RESOURCES</t>
  </si>
  <si>
    <t>4401</t>
  </si>
  <si>
    <t xml:space="preserve">CONFERENCES - STAFF </t>
  </si>
  <si>
    <t>4405</t>
  </si>
  <si>
    <t>STAFF TRAINING &amp; DEVELOPMENT</t>
  </si>
  <si>
    <t>4410</t>
  </si>
  <si>
    <t>PROFESSIONAL MATERIALS</t>
  </si>
  <si>
    <t>ELECTRONIC COMMUNICATIONS</t>
  </si>
  <si>
    <t>6010</t>
  </si>
  <si>
    <t>PROMOTIONAL MATERIALS</t>
  </si>
  <si>
    <t>6401</t>
  </si>
  <si>
    <t>BANK CHARGES</t>
  </si>
  <si>
    <t>6405</t>
  </si>
  <si>
    <t>AUDIT</t>
  </si>
  <si>
    <t>6411</t>
  </si>
  <si>
    <t>LEGAL FEES</t>
  </si>
  <si>
    <t>6700</t>
  </si>
  <si>
    <t xml:space="preserve">POSTAGE </t>
  </si>
  <si>
    <t>6801</t>
  </si>
  <si>
    <t>MEMBERSHIPS</t>
  </si>
  <si>
    <t>7401</t>
  </si>
  <si>
    <t>OFFICE SUPPLIES</t>
  </si>
  <si>
    <t>7301</t>
  </si>
  <si>
    <t>SPECIAL PROJECTS</t>
  </si>
  <si>
    <t>INSURANCE</t>
  </si>
  <si>
    <t>BUILDING MAINTENANCE</t>
  </si>
  <si>
    <t>JANITORIAL SUPPLIES,SERVICES</t>
  </si>
  <si>
    <t>UTILITIES</t>
  </si>
  <si>
    <t>Vonage</t>
  </si>
  <si>
    <t>5030</t>
  </si>
  <si>
    <t>SOFTWARE MAINT. (SIRSIDYNIX)</t>
  </si>
  <si>
    <t>Capital Grant Expenditures</t>
  </si>
  <si>
    <t>n/a</t>
  </si>
  <si>
    <t>CAPITAL EXPENDITURES</t>
  </si>
  <si>
    <t xml:space="preserve">Capital </t>
  </si>
  <si>
    <t>9110</t>
  </si>
  <si>
    <t>EQUIPMENT</t>
  </si>
  <si>
    <t>9120</t>
  </si>
  <si>
    <t>FURNITURE</t>
  </si>
  <si>
    <t>9130</t>
  </si>
  <si>
    <t>SOFTWARE</t>
  </si>
  <si>
    <t>Amortization</t>
  </si>
  <si>
    <t>Total Expenses</t>
  </si>
  <si>
    <t>Surplus (Deficit)</t>
  </si>
  <si>
    <t>2017-18</t>
  </si>
  <si>
    <t>2018-19</t>
  </si>
  <si>
    <t>2019-20</t>
  </si>
  <si>
    <t>2020-21</t>
  </si>
  <si>
    <t xml:space="preserve">These figures for amortization are </t>
  </si>
  <si>
    <t>Salary Summary</t>
  </si>
  <si>
    <t>net of deferred contributions.</t>
  </si>
  <si>
    <t>Benefits</t>
  </si>
  <si>
    <t>Total Expenses wo Amortization or Net Amortization</t>
  </si>
  <si>
    <t>Total remuneration</t>
  </si>
  <si>
    <t>YMPE will rise to 82,700$ for CPP between 2019 and 2025. This will raise the cost of employer's contributions to CPP.</t>
  </si>
  <si>
    <t>By 2019-20, Professional Development or Networking costs for FN must be subsidized by general operating grants.</t>
  </si>
  <si>
    <t xml:space="preserve">OLS - North needs to recoup the shortfall in working capital of 97,340$ from March 31, 2017. </t>
  </si>
  <si>
    <t>This can only be done by posting a surplus in 2017-18 and beyond until that target is met.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</si>
</sst>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0_ ;\-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6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Fill="1"/>
    <xf numFmtId="41" fontId="6" fillId="0" borderId="0" xfId="0" applyNumberFormat="1" applyFont="1" applyFill="1" applyBorder="1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/>
    <xf numFmtId="0" fontId="8" fillId="0" borderId="0" xfId="0" applyFont="1" applyAlignment="1">
      <alignment horizontal="right" wrapText="1"/>
    </xf>
    <xf numFmtId="0" fontId="8" fillId="0" borderId="0" xfId="0" applyFont="1" applyFill="1" applyAlignment="1">
      <alignment horizontal="right" wrapText="1"/>
    </xf>
    <xf numFmtId="49" fontId="7" fillId="0" borderId="0" xfId="0" applyNumberFormat="1" applyFont="1" applyAlignment="1">
      <alignment horizontal="right"/>
    </xf>
    <xf numFmtId="49" fontId="7" fillId="0" borderId="0" xfId="0" applyNumberFormat="1" applyFont="1" applyFill="1" applyAlignment="1">
      <alignment horizontal="right"/>
    </xf>
    <xf numFmtId="0" fontId="8" fillId="2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 wrapText="1"/>
    </xf>
    <xf numFmtId="0" fontId="9" fillId="0" borderId="0" xfId="0" applyFont="1" applyBorder="1" applyAlignment="1">
      <alignment horizontal="left"/>
    </xf>
    <xf numFmtId="0" fontId="10" fillId="0" borderId="0" xfId="0" applyFont="1" applyBorder="1"/>
    <xf numFmtId="0" fontId="10" fillId="0" borderId="0" xfId="0" applyFont="1" applyFill="1" applyBorder="1"/>
    <xf numFmtId="0" fontId="10" fillId="2" borderId="0" xfId="0" applyFont="1" applyFill="1" applyBorder="1"/>
    <xf numFmtId="41" fontId="6" fillId="3" borderId="0" xfId="0" applyNumberFormat="1" applyFont="1" applyFill="1" applyBorder="1"/>
    <xf numFmtId="166" fontId="6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41" fontId="10" fillId="0" borderId="0" xfId="0" applyNumberFormat="1" applyFont="1" applyFill="1" applyBorder="1"/>
    <xf numFmtId="41" fontId="6" fillId="2" borderId="0" xfId="0" applyNumberFormat="1" applyFont="1" applyFill="1" applyBorder="1"/>
    <xf numFmtId="0" fontId="6" fillId="0" borderId="0" xfId="0" applyFont="1" applyFill="1" applyBorder="1"/>
    <xf numFmtId="0" fontId="9" fillId="0" borderId="0" xfId="0" applyFont="1" applyFill="1" applyBorder="1"/>
    <xf numFmtId="41" fontId="11" fillId="0" borderId="1" xfId="0" applyNumberFormat="1" applyFont="1" applyFill="1" applyBorder="1"/>
    <xf numFmtId="41" fontId="11" fillId="2" borderId="1" xfId="0" applyNumberFormat="1" applyFont="1" applyFill="1" applyBorder="1"/>
    <xf numFmtId="41" fontId="11" fillId="3" borderId="1" xfId="0" applyNumberFormat="1" applyFont="1" applyFill="1" applyBorder="1"/>
    <xf numFmtId="41" fontId="11" fillId="0" borderId="0" xfId="0" applyNumberFormat="1" applyFont="1" applyFill="1" applyBorder="1"/>
    <xf numFmtId="41" fontId="11" fillId="2" borderId="0" xfId="0" applyNumberFormat="1" applyFont="1" applyFill="1" applyBorder="1"/>
    <xf numFmtId="9" fontId="11" fillId="0" borderId="0" xfId="2" applyFont="1" applyFill="1" applyBorder="1"/>
    <xf numFmtId="0" fontId="6" fillId="0" borderId="0" xfId="1" quotePrefix="1" applyNumberFormat="1" applyFont="1" applyFill="1" applyBorder="1" applyAlignment="1">
      <alignment horizontal="left"/>
    </xf>
    <xf numFmtId="0" fontId="10" fillId="0" borderId="0" xfId="0" applyFont="1" applyFill="1"/>
    <xf numFmtId="0" fontId="10" fillId="0" borderId="0" xfId="0" applyFont="1"/>
    <xf numFmtId="41" fontId="6" fillId="4" borderId="0" xfId="0" applyNumberFormat="1" applyFont="1" applyFill="1" applyBorder="1"/>
    <xf numFmtId="41" fontId="11" fillId="0" borderId="2" xfId="0" applyNumberFormat="1" applyFont="1" applyFill="1" applyBorder="1"/>
    <xf numFmtId="41" fontId="11" fillId="2" borderId="2" xfId="0" applyNumberFormat="1" applyFont="1" applyFill="1" applyBorder="1"/>
    <xf numFmtId="41" fontId="11" fillId="3" borderId="2" xfId="0" applyNumberFormat="1" applyFont="1" applyFill="1" applyBorder="1"/>
    <xf numFmtId="0" fontId="9" fillId="0" borderId="0" xfId="0" applyFont="1" applyBorder="1"/>
    <xf numFmtId="0" fontId="10" fillId="2" borderId="0" xfId="0" applyFont="1" applyFill="1"/>
    <xf numFmtId="0" fontId="6" fillId="0" borderId="0" xfId="0" applyFont="1" applyFill="1"/>
    <xf numFmtId="41" fontId="6" fillId="0" borderId="0" xfId="0" applyNumberFormat="1" applyFont="1" applyFill="1"/>
    <xf numFmtId="0" fontId="6" fillId="0" borderId="0" xfId="0" applyFont="1" applyFill="1" applyAlignment="1">
      <alignment horizontal="left"/>
    </xf>
    <xf numFmtId="41" fontId="6" fillId="2" borderId="0" xfId="0" applyNumberFormat="1" applyFont="1" applyFill="1"/>
    <xf numFmtId="49" fontId="6" fillId="0" borderId="0" xfId="0" quotePrefix="1" applyNumberFormat="1" applyFont="1" applyFill="1" applyBorder="1" applyAlignment="1">
      <alignment horizontal="left"/>
    </xf>
    <xf numFmtId="41" fontId="6" fillId="4" borderId="0" xfId="0" applyNumberFormat="1" applyFont="1" applyFill="1"/>
    <xf numFmtId="49" fontId="6" fillId="0" borderId="0" xfId="0" quotePrefix="1" applyNumberFormat="1" applyFont="1" applyFill="1" applyAlignment="1">
      <alignment horizontal="left"/>
    </xf>
    <xf numFmtId="41" fontId="6" fillId="0" borderId="0" xfId="0" quotePrefix="1" applyNumberFormat="1" applyFont="1" applyFill="1" applyAlignment="1">
      <alignment horizontal="left"/>
    </xf>
    <xf numFmtId="0" fontId="6" fillId="0" borderId="0" xfId="0" applyFont="1" applyAlignment="1">
      <alignment horizontal="left"/>
    </xf>
    <xf numFmtId="0" fontId="10" fillId="3" borderId="0" xfId="0" applyFont="1" applyFill="1"/>
    <xf numFmtId="0" fontId="6" fillId="0" borderId="0" xfId="0" quotePrefix="1" applyFont="1" applyFill="1" applyBorder="1" applyAlignment="1">
      <alignment horizontal="left"/>
    </xf>
    <xf numFmtId="49" fontId="6" fillId="0" borderId="0" xfId="0" quotePrefix="1" applyNumberFormat="1" applyFont="1" applyFill="1" applyBorder="1"/>
    <xf numFmtId="49" fontId="12" fillId="0" borderId="0" xfId="0" quotePrefix="1" applyNumberFormat="1" applyFont="1" applyFill="1" applyBorder="1" applyAlignment="1">
      <alignment horizontal="left"/>
    </xf>
    <xf numFmtId="41" fontId="6" fillId="0" borderId="0" xfId="0" applyNumberFormat="1" applyFont="1" applyFill="1" applyAlignment="1">
      <alignment horizontal="right"/>
    </xf>
    <xf numFmtId="41" fontId="6" fillId="5" borderId="0" xfId="0" applyNumberFormat="1" applyFont="1" applyFill="1" applyBorder="1"/>
    <xf numFmtId="41" fontId="11" fillId="0" borderId="0" xfId="0" applyNumberFormat="1" applyFont="1" applyFill="1"/>
    <xf numFmtId="41" fontId="11" fillId="3" borderId="0" xfId="0" applyNumberFormat="1" applyFont="1" applyFill="1" applyBorder="1"/>
    <xf numFmtId="0" fontId="9" fillId="0" borderId="0" xfId="0" applyFont="1"/>
    <xf numFmtId="0" fontId="9" fillId="0" borderId="0" xfId="0" applyFont="1" applyAlignment="1">
      <alignment horizontal="right"/>
    </xf>
    <xf numFmtId="41" fontId="6" fillId="0" borderId="0" xfId="0" applyNumberFormat="1" applyFont="1"/>
    <xf numFmtId="0" fontId="10" fillId="5" borderId="0" xfId="0" applyFont="1" applyFill="1"/>
    <xf numFmtId="0" fontId="11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left"/>
    </xf>
    <xf numFmtId="164" fontId="11" fillId="0" borderId="0" xfId="0" applyNumberFormat="1" applyFont="1" applyFill="1" applyBorder="1" applyAlignment="1">
      <alignment horizontal="left"/>
    </xf>
    <xf numFmtId="0" fontId="9" fillId="0" borderId="0" xfId="0" applyFont="1" applyFill="1"/>
    <xf numFmtId="164" fontId="6" fillId="0" borderId="0" xfId="0" applyNumberFormat="1" applyFont="1" applyFill="1" applyBorder="1" applyAlignment="1">
      <alignment horizontal="left"/>
    </xf>
    <xf numFmtId="164" fontId="6" fillId="0" borderId="0" xfId="0" applyNumberFormat="1" applyFont="1" applyFill="1" applyAlignment="1">
      <alignment horizontal="left"/>
    </xf>
    <xf numFmtId="0" fontId="6" fillId="4" borderId="3" xfId="0" applyFont="1" applyFill="1" applyBorder="1" applyAlignment="1">
      <alignment horizontal="left"/>
    </xf>
    <xf numFmtId="0" fontId="10" fillId="4" borderId="1" xfId="0" applyFont="1" applyFill="1" applyBorder="1"/>
    <xf numFmtId="0" fontId="10" fillId="4" borderId="4" xfId="0" applyFont="1" applyFill="1" applyBorder="1"/>
    <xf numFmtId="0" fontId="6" fillId="4" borderId="5" xfId="0" applyFont="1" applyFill="1" applyBorder="1" applyAlignment="1">
      <alignment horizontal="left"/>
    </xf>
    <xf numFmtId="0" fontId="10" fillId="4" borderId="0" xfId="0" applyFont="1" applyFill="1" applyBorder="1"/>
    <xf numFmtId="0" fontId="10" fillId="4" borderId="6" xfId="0" applyFont="1" applyFill="1" applyBorder="1"/>
    <xf numFmtId="0" fontId="10" fillId="4" borderId="7" xfId="0" applyFont="1" applyFill="1" applyBorder="1"/>
    <xf numFmtId="0" fontId="10" fillId="4" borderId="8" xfId="0" applyFont="1" applyFill="1" applyBorder="1"/>
    <xf numFmtId="0" fontId="10" fillId="4" borderId="9" xfId="0" applyFont="1" applyFill="1" applyBorder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ne.OLSN\AppData\Local\Microsoft\Windows\Temporary%20Internet%20Files\Content.Outlook\OQMEM96H\Budget%202017-20%20working%20cop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Budget 2017-2021"/>
      <sheetName val="Amortization estimates"/>
    </sheetNames>
    <sheetDataSet>
      <sheetData sheetId="0">
        <row r="106">
          <cell r="R106">
            <v>271314.84411698335</v>
          </cell>
        </row>
        <row r="107">
          <cell r="R107">
            <v>57041.937131523169</v>
          </cell>
        </row>
        <row r="109">
          <cell r="R109">
            <v>272725.35134845</v>
          </cell>
        </row>
        <row r="110">
          <cell r="R110">
            <v>54853.998366639586</v>
          </cell>
        </row>
        <row r="112">
          <cell r="R112">
            <v>127106.221967725</v>
          </cell>
        </row>
        <row r="113">
          <cell r="R113">
            <v>25175.254827868284</v>
          </cell>
        </row>
        <row r="115">
          <cell r="R115">
            <v>332199.59116956498</v>
          </cell>
        </row>
        <row r="116">
          <cell r="R116">
            <v>62753.506947083297</v>
          </cell>
        </row>
        <row r="133">
          <cell r="R133">
            <v>128377.28418740224</v>
          </cell>
        </row>
        <row r="134">
          <cell r="R134">
            <v>26807.94888482742</v>
          </cell>
        </row>
        <row r="139">
          <cell r="Q139">
            <v>12000</v>
          </cell>
        </row>
        <row r="142">
          <cell r="G142">
            <v>885089.91845522309</v>
          </cell>
          <cell r="P142">
            <v>184541.93394541132</v>
          </cell>
        </row>
        <row r="154">
          <cell r="R154">
            <v>134507.56900711131</v>
          </cell>
        </row>
        <row r="155">
          <cell r="R155">
            <v>27906.544841690054</v>
          </cell>
        </row>
        <row r="160">
          <cell r="Q160">
            <v>15000</v>
          </cell>
        </row>
        <row r="163">
          <cell r="G163">
            <v>895379.67606659466</v>
          </cell>
          <cell r="P163">
            <v>189079.09890934327</v>
          </cell>
        </row>
        <row r="175">
          <cell r="R175">
            <v>135852.6446971824</v>
          </cell>
        </row>
        <row r="176">
          <cell r="R176">
            <v>28524.675006914847</v>
          </cell>
        </row>
        <row r="181">
          <cell r="Q181">
            <v>16000</v>
          </cell>
        </row>
        <row r="184">
          <cell r="G184">
            <v>904333.4728272605</v>
          </cell>
          <cell r="P184">
            <v>193114.44281065019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18"/>
  <sheetViews>
    <sheetView tabSelected="1" zoomScaleNormal="100" workbookViewId="0">
      <selection activeCell="D24" sqref="D24"/>
    </sheetView>
  </sheetViews>
  <sheetFormatPr defaultColWidth="12.5546875" defaultRowHeight="15" x14ac:dyDescent="0.25"/>
  <cols>
    <col min="1" max="1" width="6.109375" style="36" customWidth="1"/>
    <col min="2" max="2" width="23.6640625" style="36" customWidth="1"/>
    <col min="3" max="3" width="11.44140625" style="35" customWidth="1"/>
    <col min="4" max="4" width="10.6640625" style="35" customWidth="1"/>
    <col min="5" max="5" width="10.33203125" style="35" customWidth="1"/>
    <col min="6" max="6" width="10.88671875" style="35" customWidth="1"/>
    <col min="7" max="7" width="10.33203125" style="35" customWidth="1"/>
    <col min="8" max="8" width="9.88671875" style="35" customWidth="1"/>
    <col min="9" max="9" width="8.33203125" style="35" customWidth="1"/>
    <col min="10" max="10" width="7.109375" style="35" customWidth="1"/>
    <col min="11" max="12" width="8.109375" style="35" customWidth="1"/>
    <col min="13" max="13" width="8" style="35" customWidth="1"/>
    <col min="14" max="15" width="9.6640625" style="36" customWidth="1"/>
    <col min="16" max="16" width="9.44140625" style="35" customWidth="1"/>
    <col min="17" max="17" width="9" style="36" customWidth="1"/>
    <col min="18" max="18" width="8.88671875" style="36" customWidth="1"/>
    <col min="19" max="19" width="9.44140625" style="36" customWidth="1"/>
    <col min="20" max="256" width="12.5546875" style="36"/>
    <col min="257" max="257" width="6.109375" style="36" customWidth="1"/>
    <col min="258" max="258" width="23.6640625" style="36" customWidth="1"/>
    <col min="259" max="259" width="11.44140625" style="36" customWidth="1"/>
    <col min="260" max="260" width="10.6640625" style="36" customWidth="1"/>
    <col min="261" max="261" width="10.33203125" style="36" customWidth="1"/>
    <col min="262" max="262" width="10.88671875" style="36" customWidth="1"/>
    <col min="263" max="263" width="10.33203125" style="36" customWidth="1"/>
    <col min="264" max="264" width="9.88671875" style="36" customWidth="1"/>
    <col min="265" max="265" width="8.33203125" style="36" customWidth="1"/>
    <col min="266" max="266" width="7.109375" style="36" customWidth="1"/>
    <col min="267" max="268" width="8.109375" style="36" customWidth="1"/>
    <col min="269" max="269" width="8" style="36" customWidth="1"/>
    <col min="270" max="271" width="9.6640625" style="36" customWidth="1"/>
    <col min="272" max="272" width="9.44140625" style="36" customWidth="1"/>
    <col min="273" max="273" width="9" style="36" customWidth="1"/>
    <col min="274" max="274" width="8.88671875" style="36" customWidth="1"/>
    <col min="275" max="275" width="9.44140625" style="36" customWidth="1"/>
    <col min="276" max="512" width="12.5546875" style="36"/>
    <col min="513" max="513" width="6.109375" style="36" customWidth="1"/>
    <col min="514" max="514" width="23.6640625" style="36" customWidth="1"/>
    <col min="515" max="515" width="11.44140625" style="36" customWidth="1"/>
    <col min="516" max="516" width="10.6640625" style="36" customWidth="1"/>
    <col min="517" max="517" width="10.33203125" style="36" customWidth="1"/>
    <col min="518" max="518" width="10.88671875" style="36" customWidth="1"/>
    <col min="519" max="519" width="10.33203125" style="36" customWidth="1"/>
    <col min="520" max="520" width="9.88671875" style="36" customWidth="1"/>
    <col min="521" max="521" width="8.33203125" style="36" customWidth="1"/>
    <col min="522" max="522" width="7.109375" style="36" customWidth="1"/>
    <col min="523" max="524" width="8.109375" style="36" customWidth="1"/>
    <col min="525" max="525" width="8" style="36" customWidth="1"/>
    <col min="526" max="527" width="9.6640625" style="36" customWidth="1"/>
    <col min="528" max="528" width="9.44140625" style="36" customWidth="1"/>
    <col min="529" max="529" width="9" style="36" customWidth="1"/>
    <col min="530" max="530" width="8.88671875" style="36" customWidth="1"/>
    <col min="531" max="531" width="9.44140625" style="36" customWidth="1"/>
    <col min="532" max="768" width="12.5546875" style="36"/>
    <col min="769" max="769" width="6.109375" style="36" customWidth="1"/>
    <col min="770" max="770" width="23.6640625" style="36" customWidth="1"/>
    <col min="771" max="771" width="11.44140625" style="36" customWidth="1"/>
    <col min="772" max="772" width="10.6640625" style="36" customWidth="1"/>
    <col min="773" max="773" width="10.33203125" style="36" customWidth="1"/>
    <col min="774" max="774" width="10.88671875" style="36" customWidth="1"/>
    <col min="775" max="775" width="10.33203125" style="36" customWidth="1"/>
    <col min="776" max="776" width="9.88671875" style="36" customWidth="1"/>
    <col min="777" max="777" width="8.33203125" style="36" customWidth="1"/>
    <col min="778" max="778" width="7.109375" style="36" customWidth="1"/>
    <col min="779" max="780" width="8.109375" style="36" customWidth="1"/>
    <col min="781" max="781" width="8" style="36" customWidth="1"/>
    <col min="782" max="783" width="9.6640625" style="36" customWidth="1"/>
    <col min="784" max="784" width="9.44140625" style="36" customWidth="1"/>
    <col min="785" max="785" width="9" style="36" customWidth="1"/>
    <col min="786" max="786" width="8.88671875" style="36" customWidth="1"/>
    <col min="787" max="787" width="9.44140625" style="36" customWidth="1"/>
    <col min="788" max="1024" width="12.5546875" style="36"/>
    <col min="1025" max="1025" width="6.109375" style="36" customWidth="1"/>
    <col min="1026" max="1026" width="23.6640625" style="36" customWidth="1"/>
    <col min="1027" max="1027" width="11.44140625" style="36" customWidth="1"/>
    <col min="1028" max="1028" width="10.6640625" style="36" customWidth="1"/>
    <col min="1029" max="1029" width="10.33203125" style="36" customWidth="1"/>
    <col min="1030" max="1030" width="10.88671875" style="36" customWidth="1"/>
    <col min="1031" max="1031" width="10.33203125" style="36" customWidth="1"/>
    <col min="1032" max="1032" width="9.88671875" style="36" customWidth="1"/>
    <col min="1033" max="1033" width="8.33203125" style="36" customWidth="1"/>
    <col min="1034" max="1034" width="7.109375" style="36" customWidth="1"/>
    <col min="1035" max="1036" width="8.109375" style="36" customWidth="1"/>
    <col min="1037" max="1037" width="8" style="36" customWidth="1"/>
    <col min="1038" max="1039" width="9.6640625" style="36" customWidth="1"/>
    <col min="1040" max="1040" width="9.44140625" style="36" customWidth="1"/>
    <col min="1041" max="1041" width="9" style="36" customWidth="1"/>
    <col min="1042" max="1042" width="8.88671875" style="36" customWidth="1"/>
    <col min="1043" max="1043" width="9.44140625" style="36" customWidth="1"/>
    <col min="1044" max="1280" width="12.5546875" style="36"/>
    <col min="1281" max="1281" width="6.109375" style="36" customWidth="1"/>
    <col min="1282" max="1282" width="23.6640625" style="36" customWidth="1"/>
    <col min="1283" max="1283" width="11.44140625" style="36" customWidth="1"/>
    <col min="1284" max="1284" width="10.6640625" style="36" customWidth="1"/>
    <col min="1285" max="1285" width="10.33203125" style="36" customWidth="1"/>
    <col min="1286" max="1286" width="10.88671875" style="36" customWidth="1"/>
    <col min="1287" max="1287" width="10.33203125" style="36" customWidth="1"/>
    <col min="1288" max="1288" width="9.88671875" style="36" customWidth="1"/>
    <col min="1289" max="1289" width="8.33203125" style="36" customWidth="1"/>
    <col min="1290" max="1290" width="7.109375" style="36" customWidth="1"/>
    <col min="1291" max="1292" width="8.109375" style="36" customWidth="1"/>
    <col min="1293" max="1293" width="8" style="36" customWidth="1"/>
    <col min="1294" max="1295" width="9.6640625" style="36" customWidth="1"/>
    <col min="1296" max="1296" width="9.44140625" style="36" customWidth="1"/>
    <col min="1297" max="1297" width="9" style="36" customWidth="1"/>
    <col min="1298" max="1298" width="8.88671875" style="36" customWidth="1"/>
    <col min="1299" max="1299" width="9.44140625" style="36" customWidth="1"/>
    <col min="1300" max="1536" width="12.5546875" style="36"/>
    <col min="1537" max="1537" width="6.109375" style="36" customWidth="1"/>
    <col min="1538" max="1538" width="23.6640625" style="36" customWidth="1"/>
    <col min="1539" max="1539" width="11.44140625" style="36" customWidth="1"/>
    <col min="1540" max="1540" width="10.6640625" style="36" customWidth="1"/>
    <col min="1541" max="1541" width="10.33203125" style="36" customWidth="1"/>
    <col min="1542" max="1542" width="10.88671875" style="36" customWidth="1"/>
    <col min="1543" max="1543" width="10.33203125" style="36" customWidth="1"/>
    <col min="1544" max="1544" width="9.88671875" style="36" customWidth="1"/>
    <col min="1545" max="1545" width="8.33203125" style="36" customWidth="1"/>
    <col min="1546" max="1546" width="7.109375" style="36" customWidth="1"/>
    <col min="1547" max="1548" width="8.109375" style="36" customWidth="1"/>
    <col min="1549" max="1549" width="8" style="36" customWidth="1"/>
    <col min="1550" max="1551" width="9.6640625" style="36" customWidth="1"/>
    <col min="1552" max="1552" width="9.44140625" style="36" customWidth="1"/>
    <col min="1553" max="1553" width="9" style="36" customWidth="1"/>
    <col min="1554" max="1554" width="8.88671875" style="36" customWidth="1"/>
    <col min="1555" max="1555" width="9.44140625" style="36" customWidth="1"/>
    <col min="1556" max="1792" width="12.5546875" style="36"/>
    <col min="1793" max="1793" width="6.109375" style="36" customWidth="1"/>
    <col min="1794" max="1794" width="23.6640625" style="36" customWidth="1"/>
    <col min="1795" max="1795" width="11.44140625" style="36" customWidth="1"/>
    <col min="1796" max="1796" width="10.6640625" style="36" customWidth="1"/>
    <col min="1797" max="1797" width="10.33203125" style="36" customWidth="1"/>
    <col min="1798" max="1798" width="10.88671875" style="36" customWidth="1"/>
    <col min="1799" max="1799" width="10.33203125" style="36" customWidth="1"/>
    <col min="1800" max="1800" width="9.88671875" style="36" customWidth="1"/>
    <col min="1801" max="1801" width="8.33203125" style="36" customWidth="1"/>
    <col min="1802" max="1802" width="7.109375" style="36" customWidth="1"/>
    <col min="1803" max="1804" width="8.109375" style="36" customWidth="1"/>
    <col min="1805" max="1805" width="8" style="36" customWidth="1"/>
    <col min="1806" max="1807" width="9.6640625" style="36" customWidth="1"/>
    <col min="1808" max="1808" width="9.44140625" style="36" customWidth="1"/>
    <col min="1809" max="1809" width="9" style="36" customWidth="1"/>
    <col min="1810" max="1810" width="8.88671875" style="36" customWidth="1"/>
    <col min="1811" max="1811" width="9.44140625" style="36" customWidth="1"/>
    <col min="1812" max="2048" width="12.5546875" style="36"/>
    <col min="2049" max="2049" width="6.109375" style="36" customWidth="1"/>
    <col min="2050" max="2050" width="23.6640625" style="36" customWidth="1"/>
    <col min="2051" max="2051" width="11.44140625" style="36" customWidth="1"/>
    <col min="2052" max="2052" width="10.6640625" style="36" customWidth="1"/>
    <col min="2053" max="2053" width="10.33203125" style="36" customWidth="1"/>
    <col min="2054" max="2054" width="10.88671875" style="36" customWidth="1"/>
    <col min="2055" max="2055" width="10.33203125" style="36" customWidth="1"/>
    <col min="2056" max="2056" width="9.88671875" style="36" customWidth="1"/>
    <col min="2057" max="2057" width="8.33203125" style="36" customWidth="1"/>
    <col min="2058" max="2058" width="7.109375" style="36" customWidth="1"/>
    <col min="2059" max="2060" width="8.109375" style="36" customWidth="1"/>
    <col min="2061" max="2061" width="8" style="36" customWidth="1"/>
    <col min="2062" max="2063" width="9.6640625" style="36" customWidth="1"/>
    <col min="2064" max="2064" width="9.44140625" style="36" customWidth="1"/>
    <col min="2065" max="2065" width="9" style="36" customWidth="1"/>
    <col min="2066" max="2066" width="8.88671875" style="36" customWidth="1"/>
    <col min="2067" max="2067" width="9.44140625" style="36" customWidth="1"/>
    <col min="2068" max="2304" width="12.5546875" style="36"/>
    <col min="2305" max="2305" width="6.109375" style="36" customWidth="1"/>
    <col min="2306" max="2306" width="23.6640625" style="36" customWidth="1"/>
    <col min="2307" max="2307" width="11.44140625" style="36" customWidth="1"/>
    <col min="2308" max="2308" width="10.6640625" style="36" customWidth="1"/>
    <col min="2309" max="2309" width="10.33203125" style="36" customWidth="1"/>
    <col min="2310" max="2310" width="10.88671875" style="36" customWidth="1"/>
    <col min="2311" max="2311" width="10.33203125" style="36" customWidth="1"/>
    <col min="2312" max="2312" width="9.88671875" style="36" customWidth="1"/>
    <col min="2313" max="2313" width="8.33203125" style="36" customWidth="1"/>
    <col min="2314" max="2314" width="7.109375" style="36" customWidth="1"/>
    <col min="2315" max="2316" width="8.109375" style="36" customWidth="1"/>
    <col min="2317" max="2317" width="8" style="36" customWidth="1"/>
    <col min="2318" max="2319" width="9.6640625" style="36" customWidth="1"/>
    <col min="2320" max="2320" width="9.44140625" style="36" customWidth="1"/>
    <col min="2321" max="2321" width="9" style="36" customWidth="1"/>
    <col min="2322" max="2322" width="8.88671875" style="36" customWidth="1"/>
    <col min="2323" max="2323" width="9.44140625" style="36" customWidth="1"/>
    <col min="2324" max="2560" width="12.5546875" style="36"/>
    <col min="2561" max="2561" width="6.109375" style="36" customWidth="1"/>
    <col min="2562" max="2562" width="23.6640625" style="36" customWidth="1"/>
    <col min="2563" max="2563" width="11.44140625" style="36" customWidth="1"/>
    <col min="2564" max="2564" width="10.6640625" style="36" customWidth="1"/>
    <col min="2565" max="2565" width="10.33203125" style="36" customWidth="1"/>
    <col min="2566" max="2566" width="10.88671875" style="36" customWidth="1"/>
    <col min="2567" max="2567" width="10.33203125" style="36" customWidth="1"/>
    <col min="2568" max="2568" width="9.88671875" style="36" customWidth="1"/>
    <col min="2569" max="2569" width="8.33203125" style="36" customWidth="1"/>
    <col min="2570" max="2570" width="7.109375" style="36" customWidth="1"/>
    <col min="2571" max="2572" width="8.109375" style="36" customWidth="1"/>
    <col min="2573" max="2573" width="8" style="36" customWidth="1"/>
    <col min="2574" max="2575" width="9.6640625" style="36" customWidth="1"/>
    <col min="2576" max="2576" width="9.44140625" style="36" customWidth="1"/>
    <col min="2577" max="2577" width="9" style="36" customWidth="1"/>
    <col min="2578" max="2578" width="8.88671875" style="36" customWidth="1"/>
    <col min="2579" max="2579" width="9.44140625" style="36" customWidth="1"/>
    <col min="2580" max="2816" width="12.5546875" style="36"/>
    <col min="2817" max="2817" width="6.109375" style="36" customWidth="1"/>
    <col min="2818" max="2818" width="23.6640625" style="36" customWidth="1"/>
    <col min="2819" max="2819" width="11.44140625" style="36" customWidth="1"/>
    <col min="2820" max="2820" width="10.6640625" style="36" customWidth="1"/>
    <col min="2821" max="2821" width="10.33203125" style="36" customWidth="1"/>
    <col min="2822" max="2822" width="10.88671875" style="36" customWidth="1"/>
    <col min="2823" max="2823" width="10.33203125" style="36" customWidth="1"/>
    <col min="2824" max="2824" width="9.88671875" style="36" customWidth="1"/>
    <col min="2825" max="2825" width="8.33203125" style="36" customWidth="1"/>
    <col min="2826" max="2826" width="7.109375" style="36" customWidth="1"/>
    <col min="2827" max="2828" width="8.109375" style="36" customWidth="1"/>
    <col min="2829" max="2829" width="8" style="36" customWidth="1"/>
    <col min="2830" max="2831" width="9.6640625" style="36" customWidth="1"/>
    <col min="2832" max="2832" width="9.44140625" style="36" customWidth="1"/>
    <col min="2833" max="2833" width="9" style="36" customWidth="1"/>
    <col min="2834" max="2834" width="8.88671875" style="36" customWidth="1"/>
    <col min="2835" max="2835" width="9.44140625" style="36" customWidth="1"/>
    <col min="2836" max="3072" width="12.5546875" style="36"/>
    <col min="3073" max="3073" width="6.109375" style="36" customWidth="1"/>
    <col min="3074" max="3074" width="23.6640625" style="36" customWidth="1"/>
    <col min="3075" max="3075" width="11.44140625" style="36" customWidth="1"/>
    <col min="3076" max="3076" width="10.6640625" style="36" customWidth="1"/>
    <col min="3077" max="3077" width="10.33203125" style="36" customWidth="1"/>
    <col min="3078" max="3078" width="10.88671875" style="36" customWidth="1"/>
    <col min="3079" max="3079" width="10.33203125" style="36" customWidth="1"/>
    <col min="3080" max="3080" width="9.88671875" style="36" customWidth="1"/>
    <col min="3081" max="3081" width="8.33203125" style="36" customWidth="1"/>
    <col min="3082" max="3082" width="7.109375" style="36" customWidth="1"/>
    <col min="3083" max="3084" width="8.109375" style="36" customWidth="1"/>
    <col min="3085" max="3085" width="8" style="36" customWidth="1"/>
    <col min="3086" max="3087" width="9.6640625" style="36" customWidth="1"/>
    <col min="3088" max="3088" width="9.44140625" style="36" customWidth="1"/>
    <col min="3089" max="3089" width="9" style="36" customWidth="1"/>
    <col min="3090" max="3090" width="8.88671875" style="36" customWidth="1"/>
    <col min="3091" max="3091" width="9.44140625" style="36" customWidth="1"/>
    <col min="3092" max="3328" width="12.5546875" style="36"/>
    <col min="3329" max="3329" width="6.109375" style="36" customWidth="1"/>
    <col min="3330" max="3330" width="23.6640625" style="36" customWidth="1"/>
    <col min="3331" max="3331" width="11.44140625" style="36" customWidth="1"/>
    <col min="3332" max="3332" width="10.6640625" style="36" customWidth="1"/>
    <col min="3333" max="3333" width="10.33203125" style="36" customWidth="1"/>
    <col min="3334" max="3334" width="10.88671875" style="36" customWidth="1"/>
    <col min="3335" max="3335" width="10.33203125" style="36" customWidth="1"/>
    <col min="3336" max="3336" width="9.88671875" style="36" customWidth="1"/>
    <col min="3337" max="3337" width="8.33203125" style="36" customWidth="1"/>
    <col min="3338" max="3338" width="7.109375" style="36" customWidth="1"/>
    <col min="3339" max="3340" width="8.109375" style="36" customWidth="1"/>
    <col min="3341" max="3341" width="8" style="36" customWidth="1"/>
    <col min="3342" max="3343" width="9.6640625" style="36" customWidth="1"/>
    <col min="3344" max="3344" width="9.44140625" style="36" customWidth="1"/>
    <col min="3345" max="3345" width="9" style="36" customWidth="1"/>
    <col min="3346" max="3346" width="8.88671875" style="36" customWidth="1"/>
    <col min="3347" max="3347" width="9.44140625" style="36" customWidth="1"/>
    <col min="3348" max="3584" width="12.5546875" style="36"/>
    <col min="3585" max="3585" width="6.109375" style="36" customWidth="1"/>
    <col min="3586" max="3586" width="23.6640625" style="36" customWidth="1"/>
    <col min="3587" max="3587" width="11.44140625" style="36" customWidth="1"/>
    <col min="3588" max="3588" width="10.6640625" style="36" customWidth="1"/>
    <col min="3589" max="3589" width="10.33203125" style="36" customWidth="1"/>
    <col min="3590" max="3590" width="10.88671875" style="36" customWidth="1"/>
    <col min="3591" max="3591" width="10.33203125" style="36" customWidth="1"/>
    <col min="3592" max="3592" width="9.88671875" style="36" customWidth="1"/>
    <col min="3593" max="3593" width="8.33203125" style="36" customWidth="1"/>
    <col min="3594" max="3594" width="7.109375" style="36" customWidth="1"/>
    <col min="3595" max="3596" width="8.109375" style="36" customWidth="1"/>
    <col min="3597" max="3597" width="8" style="36" customWidth="1"/>
    <col min="3598" max="3599" width="9.6640625" style="36" customWidth="1"/>
    <col min="3600" max="3600" width="9.44140625" style="36" customWidth="1"/>
    <col min="3601" max="3601" width="9" style="36" customWidth="1"/>
    <col min="3602" max="3602" width="8.88671875" style="36" customWidth="1"/>
    <col min="3603" max="3603" width="9.44140625" style="36" customWidth="1"/>
    <col min="3604" max="3840" width="12.5546875" style="36"/>
    <col min="3841" max="3841" width="6.109375" style="36" customWidth="1"/>
    <col min="3842" max="3842" width="23.6640625" style="36" customWidth="1"/>
    <col min="3843" max="3843" width="11.44140625" style="36" customWidth="1"/>
    <col min="3844" max="3844" width="10.6640625" style="36" customWidth="1"/>
    <col min="3845" max="3845" width="10.33203125" style="36" customWidth="1"/>
    <col min="3846" max="3846" width="10.88671875" style="36" customWidth="1"/>
    <col min="3847" max="3847" width="10.33203125" style="36" customWidth="1"/>
    <col min="3848" max="3848" width="9.88671875" style="36" customWidth="1"/>
    <col min="3849" max="3849" width="8.33203125" style="36" customWidth="1"/>
    <col min="3850" max="3850" width="7.109375" style="36" customWidth="1"/>
    <col min="3851" max="3852" width="8.109375" style="36" customWidth="1"/>
    <col min="3853" max="3853" width="8" style="36" customWidth="1"/>
    <col min="3854" max="3855" width="9.6640625" style="36" customWidth="1"/>
    <col min="3856" max="3856" width="9.44140625" style="36" customWidth="1"/>
    <col min="3857" max="3857" width="9" style="36" customWidth="1"/>
    <col min="3858" max="3858" width="8.88671875" style="36" customWidth="1"/>
    <col min="3859" max="3859" width="9.44140625" style="36" customWidth="1"/>
    <col min="3860" max="4096" width="12.5546875" style="36"/>
    <col min="4097" max="4097" width="6.109375" style="36" customWidth="1"/>
    <col min="4098" max="4098" width="23.6640625" style="36" customWidth="1"/>
    <col min="4099" max="4099" width="11.44140625" style="36" customWidth="1"/>
    <col min="4100" max="4100" width="10.6640625" style="36" customWidth="1"/>
    <col min="4101" max="4101" width="10.33203125" style="36" customWidth="1"/>
    <col min="4102" max="4102" width="10.88671875" style="36" customWidth="1"/>
    <col min="4103" max="4103" width="10.33203125" style="36" customWidth="1"/>
    <col min="4104" max="4104" width="9.88671875" style="36" customWidth="1"/>
    <col min="4105" max="4105" width="8.33203125" style="36" customWidth="1"/>
    <col min="4106" max="4106" width="7.109375" style="36" customWidth="1"/>
    <col min="4107" max="4108" width="8.109375" style="36" customWidth="1"/>
    <col min="4109" max="4109" width="8" style="36" customWidth="1"/>
    <col min="4110" max="4111" width="9.6640625" style="36" customWidth="1"/>
    <col min="4112" max="4112" width="9.44140625" style="36" customWidth="1"/>
    <col min="4113" max="4113" width="9" style="36" customWidth="1"/>
    <col min="4114" max="4114" width="8.88671875" style="36" customWidth="1"/>
    <col min="4115" max="4115" width="9.44140625" style="36" customWidth="1"/>
    <col min="4116" max="4352" width="12.5546875" style="36"/>
    <col min="4353" max="4353" width="6.109375" style="36" customWidth="1"/>
    <col min="4354" max="4354" width="23.6640625" style="36" customWidth="1"/>
    <col min="4355" max="4355" width="11.44140625" style="36" customWidth="1"/>
    <col min="4356" max="4356" width="10.6640625" style="36" customWidth="1"/>
    <col min="4357" max="4357" width="10.33203125" style="36" customWidth="1"/>
    <col min="4358" max="4358" width="10.88671875" style="36" customWidth="1"/>
    <col min="4359" max="4359" width="10.33203125" style="36" customWidth="1"/>
    <col min="4360" max="4360" width="9.88671875" style="36" customWidth="1"/>
    <col min="4361" max="4361" width="8.33203125" style="36" customWidth="1"/>
    <col min="4362" max="4362" width="7.109375" style="36" customWidth="1"/>
    <col min="4363" max="4364" width="8.109375" style="36" customWidth="1"/>
    <col min="4365" max="4365" width="8" style="36" customWidth="1"/>
    <col min="4366" max="4367" width="9.6640625" style="36" customWidth="1"/>
    <col min="4368" max="4368" width="9.44140625" style="36" customWidth="1"/>
    <col min="4369" max="4369" width="9" style="36" customWidth="1"/>
    <col min="4370" max="4370" width="8.88671875" style="36" customWidth="1"/>
    <col min="4371" max="4371" width="9.44140625" style="36" customWidth="1"/>
    <col min="4372" max="4608" width="12.5546875" style="36"/>
    <col min="4609" max="4609" width="6.109375" style="36" customWidth="1"/>
    <col min="4610" max="4610" width="23.6640625" style="36" customWidth="1"/>
    <col min="4611" max="4611" width="11.44140625" style="36" customWidth="1"/>
    <col min="4612" max="4612" width="10.6640625" style="36" customWidth="1"/>
    <col min="4613" max="4613" width="10.33203125" style="36" customWidth="1"/>
    <col min="4614" max="4614" width="10.88671875" style="36" customWidth="1"/>
    <col min="4615" max="4615" width="10.33203125" style="36" customWidth="1"/>
    <col min="4616" max="4616" width="9.88671875" style="36" customWidth="1"/>
    <col min="4617" max="4617" width="8.33203125" style="36" customWidth="1"/>
    <col min="4618" max="4618" width="7.109375" style="36" customWidth="1"/>
    <col min="4619" max="4620" width="8.109375" style="36" customWidth="1"/>
    <col min="4621" max="4621" width="8" style="36" customWidth="1"/>
    <col min="4622" max="4623" width="9.6640625" style="36" customWidth="1"/>
    <col min="4624" max="4624" width="9.44140625" style="36" customWidth="1"/>
    <col min="4625" max="4625" width="9" style="36" customWidth="1"/>
    <col min="4626" max="4626" width="8.88671875" style="36" customWidth="1"/>
    <col min="4627" max="4627" width="9.44140625" style="36" customWidth="1"/>
    <col min="4628" max="4864" width="12.5546875" style="36"/>
    <col min="4865" max="4865" width="6.109375" style="36" customWidth="1"/>
    <col min="4866" max="4866" width="23.6640625" style="36" customWidth="1"/>
    <col min="4867" max="4867" width="11.44140625" style="36" customWidth="1"/>
    <col min="4868" max="4868" width="10.6640625" style="36" customWidth="1"/>
    <col min="4869" max="4869" width="10.33203125" style="36" customWidth="1"/>
    <col min="4870" max="4870" width="10.88671875" style="36" customWidth="1"/>
    <col min="4871" max="4871" width="10.33203125" style="36" customWidth="1"/>
    <col min="4872" max="4872" width="9.88671875" style="36" customWidth="1"/>
    <col min="4873" max="4873" width="8.33203125" style="36" customWidth="1"/>
    <col min="4874" max="4874" width="7.109375" style="36" customWidth="1"/>
    <col min="4875" max="4876" width="8.109375" style="36" customWidth="1"/>
    <col min="4877" max="4877" width="8" style="36" customWidth="1"/>
    <col min="4878" max="4879" width="9.6640625" style="36" customWidth="1"/>
    <col min="4880" max="4880" width="9.44140625" style="36" customWidth="1"/>
    <col min="4881" max="4881" width="9" style="36" customWidth="1"/>
    <col min="4882" max="4882" width="8.88671875" style="36" customWidth="1"/>
    <col min="4883" max="4883" width="9.44140625" style="36" customWidth="1"/>
    <col min="4884" max="5120" width="12.5546875" style="36"/>
    <col min="5121" max="5121" width="6.109375" style="36" customWidth="1"/>
    <col min="5122" max="5122" width="23.6640625" style="36" customWidth="1"/>
    <col min="5123" max="5123" width="11.44140625" style="36" customWidth="1"/>
    <col min="5124" max="5124" width="10.6640625" style="36" customWidth="1"/>
    <col min="5125" max="5125" width="10.33203125" style="36" customWidth="1"/>
    <col min="5126" max="5126" width="10.88671875" style="36" customWidth="1"/>
    <col min="5127" max="5127" width="10.33203125" style="36" customWidth="1"/>
    <col min="5128" max="5128" width="9.88671875" style="36" customWidth="1"/>
    <col min="5129" max="5129" width="8.33203125" style="36" customWidth="1"/>
    <col min="5130" max="5130" width="7.109375" style="36" customWidth="1"/>
    <col min="5131" max="5132" width="8.109375" style="36" customWidth="1"/>
    <col min="5133" max="5133" width="8" style="36" customWidth="1"/>
    <col min="5134" max="5135" width="9.6640625" style="36" customWidth="1"/>
    <col min="5136" max="5136" width="9.44140625" style="36" customWidth="1"/>
    <col min="5137" max="5137" width="9" style="36" customWidth="1"/>
    <col min="5138" max="5138" width="8.88671875" style="36" customWidth="1"/>
    <col min="5139" max="5139" width="9.44140625" style="36" customWidth="1"/>
    <col min="5140" max="5376" width="12.5546875" style="36"/>
    <col min="5377" max="5377" width="6.109375" style="36" customWidth="1"/>
    <col min="5378" max="5378" width="23.6640625" style="36" customWidth="1"/>
    <col min="5379" max="5379" width="11.44140625" style="36" customWidth="1"/>
    <col min="5380" max="5380" width="10.6640625" style="36" customWidth="1"/>
    <col min="5381" max="5381" width="10.33203125" style="36" customWidth="1"/>
    <col min="5382" max="5382" width="10.88671875" style="36" customWidth="1"/>
    <col min="5383" max="5383" width="10.33203125" style="36" customWidth="1"/>
    <col min="5384" max="5384" width="9.88671875" style="36" customWidth="1"/>
    <col min="5385" max="5385" width="8.33203125" style="36" customWidth="1"/>
    <col min="5386" max="5386" width="7.109375" style="36" customWidth="1"/>
    <col min="5387" max="5388" width="8.109375" style="36" customWidth="1"/>
    <col min="5389" max="5389" width="8" style="36" customWidth="1"/>
    <col min="5390" max="5391" width="9.6640625" style="36" customWidth="1"/>
    <col min="5392" max="5392" width="9.44140625" style="36" customWidth="1"/>
    <col min="5393" max="5393" width="9" style="36" customWidth="1"/>
    <col min="5394" max="5394" width="8.88671875" style="36" customWidth="1"/>
    <col min="5395" max="5395" width="9.44140625" style="36" customWidth="1"/>
    <col min="5396" max="5632" width="12.5546875" style="36"/>
    <col min="5633" max="5633" width="6.109375" style="36" customWidth="1"/>
    <col min="5634" max="5634" width="23.6640625" style="36" customWidth="1"/>
    <col min="5635" max="5635" width="11.44140625" style="36" customWidth="1"/>
    <col min="5636" max="5636" width="10.6640625" style="36" customWidth="1"/>
    <col min="5637" max="5637" width="10.33203125" style="36" customWidth="1"/>
    <col min="5638" max="5638" width="10.88671875" style="36" customWidth="1"/>
    <col min="5639" max="5639" width="10.33203125" style="36" customWidth="1"/>
    <col min="5640" max="5640" width="9.88671875" style="36" customWidth="1"/>
    <col min="5641" max="5641" width="8.33203125" style="36" customWidth="1"/>
    <col min="5642" max="5642" width="7.109375" style="36" customWidth="1"/>
    <col min="5643" max="5644" width="8.109375" style="36" customWidth="1"/>
    <col min="5645" max="5645" width="8" style="36" customWidth="1"/>
    <col min="5646" max="5647" width="9.6640625" style="36" customWidth="1"/>
    <col min="5648" max="5648" width="9.44140625" style="36" customWidth="1"/>
    <col min="5649" max="5649" width="9" style="36" customWidth="1"/>
    <col min="5650" max="5650" width="8.88671875" style="36" customWidth="1"/>
    <col min="5651" max="5651" width="9.44140625" style="36" customWidth="1"/>
    <col min="5652" max="5888" width="12.5546875" style="36"/>
    <col min="5889" max="5889" width="6.109375" style="36" customWidth="1"/>
    <col min="5890" max="5890" width="23.6640625" style="36" customWidth="1"/>
    <col min="5891" max="5891" width="11.44140625" style="36" customWidth="1"/>
    <col min="5892" max="5892" width="10.6640625" style="36" customWidth="1"/>
    <col min="5893" max="5893" width="10.33203125" style="36" customWidth="1"/>
    <col min="5894" max="5894" width="10.88671875" style="36" customWidth="1"/>
    <col min="5895" max="5895" width="10.33203125" style="36" customWidth="1"/>
    <col min="5896" max="5896" width="9.88671875" style="36" customWidth="1"/>
    <col min="5897" max="5897" width="8.33203125" style="36" customWidth="1"/>
    <col min="5898" max="5898" width="7.109375" style="36" customWidth="1"/>
    <col min="5899" max="5900" width="8.109375" style="36" customWidth="1"/>
    <col min="5901" max="5901" width="8" style="36" customWidth="1"/>
    <col min="5902" max="5903" width="9.6640625" style="36" customWidth="1"/>
    <col min="5904" max="5904" width="9.44140625" style="36" customWidth="1"/>
    <col min="5905" max="5905" width="9" style="36" customWidth="1"/>
    <col min="5906" max="5906" width="8.88671875" style="36" customWidth="1"/>
    <col min="5907" max="5907" width="9.44140625" style="36" customWidth="1"/>
    <col min="5908" max="6144" width="12.5546875" style="36"/>
    <col min="6145" max="6145" width="6.109375" style="36" customWidth="1"/>
    <col min="6146" max="6146" width="23.6640625" style="36" customWidth="1"/>
    <col min="6147" max="6147" width="11.44140625" style="36" customWidth="1"/>
    <col min="6148" max="6148" width="10.6640625" style="36" customWidth="1"/>
    <col min="6149" max="6149" width="10.33203125" style="36" customWidth="1"/>
    <col min="6150" max="6150" width="10.88671875" style="36" customWidth="1"/>
    <col min="6151" max="6151" width="10.33203125" style="36" customWidth="1"/>
    <col min="6152" max="6152" width="9.88671875" style="36" customWidth="1"/>
    <col min="6153" max="6153" width="8.33203125" style="36" customWidth="1"/>
    <col min="6154" max="6154" width="7.109375" style="36" customWidth="1"/>
    <col min="6155" max="6156" width="8.109375" style="36" customWidth="1"/>
    <col min="6157" max="6157" width="8" style="36" customWidth="1"/>
    <col min="6158" max="6159" width="9.6640625" style="36" customWidth="1"/>
    <col min="6160" max="6160" width="9.44140625" style="36" customWidth="1"/>
    <col min="6161" max="6161" width="9" style="36" customWidth="1"/>
    <col min="6162" max="6162" width="8.88671875" style="36" customWidth="1"/>
    <col min="6163" max="6163" width="9.44140625" style="36" customWidth="1"/>
    <col min="6164" max="6400" width="12.5546875" style="36"/>
    <col min="6401" max="6401" width="6.109375" style="36" customWidth="1"/>
    <col min="6402" max="6402" width="23.6640625" style="36" customWidth="1"/>
    <col min="6403" max="6403" width="11.44140625" style="36" customWidth="1"/>
    <col min="6404" max="6404" width="10.6640625" style="36" customWidth="1"/>
    <col min="6405" max="6405" width="10.33203125" style="36" customWidth="1"/>
    <col min="6406" max="6406" width="10.88671875" style="36" customWidth="1"/>
    <col min="6407" max="6407" width="10.33203125" style="36" customWidth="1"/>
    <col min="6408" max="6408" width="9.88671875" style="36" customWidth="1"/>
    <col min="6409" max="6409" width="8.33203125" style="36" customWidth="1"/>
    <col min="6410" max="6410" width="7.109375" style="36" customWidth="1"/>
    <col min="6411" max="6412" width="8.109375" style="36" customWidth="1"/>
    <col min="6413" max="6413" width="8" style="36" customWidth="1"/>
    <col min="6414" max="6415" width="9.6640625" style="36" customWidth="1"/>
    <col min="6416" max="6416" width="9.44140625" style="36" customWidth="1"/>
    <col min="6417" max="6417" width="9" style="36" customWidth="1"/>
    <col min="6418" max="6418" width="8.88671875" style="36" customWidth="1"/>
    <col min="6419" max="6419" width="9.44140625" style="36" customWidth="1"/>
    <col min="6420" max="6656" width="12.5546875" style="36"/>
    <col min="6657" max="6657" width="6.109375" style="36" customWidth="1"/>
    <col min="6658" max="6658" width="23.6640625" style="36" customWidth="1"/>
    <col min="6659" max="6659" width="11.44140625" style="36" customWidth="1"/>
    <col min="6660" max="6660" width="10.6640625" style="36" customWidth="1"/>
    <col min="6661" max="6661" width="10.33203125" style="36" customWidth="1"/>
    <col min="6662" max="6662" width="10.88671875" style="36" customWidth="1"/>
    <col min="6663" max="6663" width="10.33203125" style="36" customWidth="1"/>
    <col min="6664" max="6664" width="9.88671875" style="36" customWidth="1"/>
    <col min="6665" max="6665" width="8.33203125" style="36" customWidth="1"/>
    <col min="6666" max="6666" width="7.109375" style="36" customWidth="1"/>
    <col min="6667" max="6668" width="8.109375" style="36" customWidth="1"/>
    <col min="6669" max="6669" width="8" style="36" customWidth="1"/>
    <col min="6670" max="6671" width="9.6640625" style="36" customWidth="1"/>
    <col min="6672" max="6672" width="9.44140625" style="36" customWidth="1"/>
    <col min="6673" max="6673" width="9" style="36" customWidth="1"/>
    <col min="6674" max="6674" width="8.88671875" style="36" customWidth="1"/>
    <col min="6675" max="6675" width="9.44140625" style="36" customWidth="1"/>
    <col min="6676" max="6912" width="12.5546875" style="36"/>
    <col min="6913" max="6913" width="6.109375" style="36" customWidth="1"/>
    <col min="6914" max="6914" width="23.6640625" style="36" customWidth="1"/>
    <col min="6915" max="6915" width="11.44140625" style="36" customWidth="1"/>
    <col min="6916" max="6916" width="10.6640625" style="36" customWidth="1"/>
    <col min="6917" max="6917" width="10.33203125" style="36" customWidth="1"/>
    <col min="6918" max="6918" width="10.88671875" style="36" customWidth="1"/>
    <col min="6919" max="6919" width="10.33203125" style="36" customWidth="1"/>
    <col min="6920" max="6920" width="9.88671875" style="36" customWidth="1"/>
    <col min="6921" max="6921" width="8.33203125" style="36" customWidth="1"/>
    <col min="6922" max="6922" width="7.109375" style="36" customWidth="1"/>
    <col min="6923" max="6924" width="8.109375" style="36" customWidth="1"/>
    <col min="6925" max="6925" width="8" style="36" customWidth="1"/>
    <col min="6926" max="6927" width="9.6640625" style="36" customWidth="1"/>
    <col min="6928" max="6928" width="9.44140625" style="36" customWidth="1"/>
    <col min="6929" max="6929" width="9" style="36" customWidth="1"/>
    <col min="6930" max="6930" width="8.88671875" style="36" customWidth="1"/>
    <col min="6931" max="6931" width="9.44140625" style="36" customWidth="1"/>
    <col min="6932" max="7168" width="12.5546875" style="36"/>
    <col min="7169" max="7169" width="6.109375" style="36" customWidth="1"/>
    <col min="7170" max="7170" width="23.6640625" style="36" customWidth="1"/>
    <col min="7171" max="7171" width="11.44140625" style="36" customWidth="1"/>
    <col min="7172" max="7172" width="10.6640625" style="36" customWidth="1"/>
    <col min="7173" max="7173" width="10.33203125" style="36" customWidth="1"/>
    <col min="7174" max="7174" width="10.88671875" style="36" customWidth="1"/>
    <col min="7175" max="7175" width="10.33203125" style="36" customWidth="1"/>
    <col min="7176" max="7176" width="9.88671875" style="36" customWidth="1"/>
    <col min="7177" max="7177" width="8.33203125" style="36" customWidth="1"/>
    <col min="7178" max="7178" width="7.109375" style="36" customWidth="1"/>
    <col min="7179" max="7180" width="8.109375" style="36" customWidth="1"/>
    <col min="7181" max="7181" width="8" style="36" customWidth="1"/>
    <col min="7182" max="7183" width="9.6640625" style="36" customWidth="1"/>
    <col min="7184" max="7184" width="9.44140625" style="36" customWidth="1"/>
    <col min="7185" max="7185" width="9" style="36" customWidth="1"/>
    <col min="7186" max="7186" width="8.88671875" style="36" customWidth="1"/>
    <col min="7187" max="7187" width="9.44140625" style="36" customWidth="1"/>
    <col min="7188" max="7424" width="12.5546875" style="36"/>
    <col min="7425" max="7425" width="6.109375" style="36" customWidth="1"/>
    <col min="7426" max="7426" width="23.6640625" style="36" customWidth="1"/>
    <col min="7427" max="7427" width="11.44140625" style="36" customWidth="1"/>
    <col min="7428" max="7428" width="10.6640625" style="36" customWidth="1"/>
    <col min="7429" max="7429" width="10.33203125" style="36" customWidth="1"/>
    <col min="7430" max="7430" width="10.88671875" style="36" customWidth="1"/>
    <col min="7431" max="7431" width="10.33203125" style="36" customWidth="1"/>
    <col min="7432" max="7432" width="9.88671875" style="36" customWidth="1"/>
    <col min="7433" max="7433" width="8.33203125" style="36" customWidth="1"/>
    <col min="7434" max="7434" width="7.109375" style="36" customWidth="1"/>
    <col min="7435" max="7436" width="8.109375" style="36" customWidth="1"/>
    <col min="7437" max="7437" width="8" style="36" customWidth="1"/>
    <col min="7438" max="7439" width="9.6640625" style="36" customWidth="1"/>
    <col min="7440" max="7440" width="9.44140625" style="36" customWidth="1"/>
    <col min="7441" max="7441" width="9" style="36" customWidth="1"/>
    <col min="7442" max="7442" width="8.88671875" style="36" customWidth="1"/>
    <col min="7443" max="7443" width="9.44140625" style="36" customWidth="1"/>
    <col min="7444" max="7680" width="12.5546875" style="36"/>
    <col min="7681" max="7681" width="6.109375" style="36" customWidth="1"/>
    <col min="7682" max="7682" width="23.6640625" style="36" customWidth="1"/>
    <col min="7683" max="7683" width="11.44140625" style="36" customWidth="1"/>
    <col min="7684" max="7684" width="10.6640625" style="36" customWidth="1"/>
    <col min="7685" max="7685" width="10.33203125" style="36" customWidth="1"/>
    <col min="7686" max="7686" width="10.88671875" style="36" customWidth="1"/>
    <col min="7687" max="7687" width="10.33203125" style="36" customWidth="1"/>
    <col min="7688" max="7688" width="9.88671875" style="36" customWidth="1"/>
    <col min="7689" max="7689" width="8.33203125" style="36" customWidth="1"/>
    <col min="7690" max="7690" width="7.109375" style="36" customWidth="1"/>
    <col min="7691" max="7692" width="8.109375" style="36" customWidth="1"/>
    <col min="7693" max="7693" width="8" style="36" customWidth="1"/>
    <col min="7694" max="7695" width="9.6640625" style="36" customWidth="1"/>
    <col min="7696" max="7696" width="9.44140625" style="36" customWidth="1"/>
    <col min="7697" max="7697" width="9" style="36" customWidth="1"/>
    <col min="7698" max="7698" width="8.88671875" style="36" customWidth="1"/>
    <col min="7699" max="7699" width="9.44140625" style="36" customWidth="1"/>
    <col min="7700" max="7936" width="12.5546875" style="36"/>
    <col min="7937" max="7937" width="6.109375" style="36" customWidth="1"/>
    <col min="7938" max="7938" width="23.6640625" style="36" customWidth="1"/>
    <col min="7939" max="7939" width="11.44140625" style="36" customWidth="1"/>
    <col min="7940" max="7940" width="10.6640625" style="36" customWidth="1"/>
    <col min="7941" max="7941" width="10.33203125" style="36" customWidth="1"/>
    <col min="7942" max="7942" width="10.88671875" style="36" customWidth="1"/>
    <col min="7943" max="7943" width="10.33203125" style="36" customWidth="1"/>
    <col min="7944" max="7944" width="9.88671875" style="36" customWidth="1"/>
    <col min="7945" max="7945" width="8.33203125" style="36" customWidth="1"/>
    <col min="7946" max="7946" width="7.109375" style="36" customWidth="1"/>
    <col min="7947" max="7948" width="8.109375" style="36" customWidth="1"/>
    <col min="7949" max="7949" width="8" style="36" customWidth="1"/>
    <col min="7950" max="7951" width="9.6640625" style="36" customWidth="1"/>
    <col min="7952" max="7952" width="9.44140625" style="36" customWidth="1"/>
    <col min="7953" max="7953" width="9" style="36" customWidth="1"/>
    <col min="7954" max="7954" width="8.88671875" style="36" customWidth="1"/>
    <col min="7955" max="7955" width="9.44140625" style="36" customWidth="1"/>
    <col min="7956" max="8192" width="12.5546875" style="36"/>
    <col min="8193" max="8193" width="6.109375" style="36" customWidth="1"/>
    <col min="8194" max="8194" width="23.6640625" style="36" customWidth="1"/>
    <col min="8195" max="8195" width="11.44140625" style="36" customWidth="1"/>
    <col min="8196" max="8196" width="10.6640625" style="36" customWidth="1"/>
    <col min="8197" max="8197" width="10.33203125" style="36" customWidth="1"/>
    <col min="8198" max="8198" width="10.88671875" style="36" customWidth="1"/>
    <col min="8199" max="8199" width="10.33203125" style="36" customWidth="1"/>
    <col min="8200" max="8200" width="9.88671875" style="36" customWidth="1"/>
    <col min="8201" max="8201" width="8.33203125" style="36" customWidth="1"/>
    <col min="8202" max="8202" width="7.109375" style="36" customWidth="1"/>
    <col min="8203" max="8204" width="8.109375" style="36" customWidth="1"/>
    <col min="8205" max="8205" width="8" style="36" customWidth="1"/>
    <col min="8206" max="8207" width="9.6640625" style="36" customWidth="1"/>
    <col min="8208" max="8208" width="9.44140625" style="36" customWidth="1"/>
    <col min="8209" max="8209" width="9" style="36" customWidth="1"/>
    <col min="8210" max="8210" width="8.88671875" style="36" customWidth="1"/>
    <col min="8211" max="8211" width="9.44140625" style="36" customWidth="1"/>
    <col min="8212" max="8448" width="12.5546875" style="36"/>
    <col min="8449" max="8449" width="6.109375" style="36" customWidth="1"/>
    <col min="8450" max="8450" width="23.6640625" style="36" customWidth="1"/>
    <col min="8451" max="8451" width="11.44140625" style="36" customWidth="1"/>
    <col min="8452" max="8452" width="10.6640625" style="36" customWidth="1"/>
    <col min="8453" max="8453" width="10.33203125" style="36" customWidth="1"/>
    <col min="8454" max="8454" width="10.88671875" style="36" customWidth="1"/>
    <col min="8455" max="8455" width="10.33203125" style="36" customWidth="1"/>
    <col min="8456" max="8456" width="9.88671875" style="36" customWidth="1"/>
    <col min="8457" max="8457" width="8.33203125" style="36" customWidth="1"/>
    <col min="8458" max="8458" width="7.109375" style="36" customWidth="1"/>
    <col min="8459" max="8460" width="8.109375" style="36" customWidth="1"/>
    <col min="8461" max="8461" width="8" style="36" customWidth="1"/>
    <col min="8462" max="8463" width="9.6640625" style="36" customWidth="1"/>
    <col min="8464" max="8464" width="9.44140625" style="36" customWidth="1"/>
    <col min="8465" max="8465" width="9" style="36" customWidth="1"/>
    <col min="8466" max="8466" width="8.88671875" style="36" customWidth="1"/>
    <col min="8467" max="8467" width="9.44140625" style="36" customWidth="1"/>
    <col min="8468" max="8704" width="12.5546875" style="36"/>
    <col min="8705" max="8705" width="6.109375" style="36" customWidth="1"/>
    <col min="8706" max="8706" width="23.6640625" style="36" customWidth="1"/>
    <col min="8707" max="8707" width="11.44140625" style="36" customWidth="1"/>
    <col min="8708" max="8708" width="10.6640625" style="36" customWidth="1"/>
    <col min="8709" max="8709" width="10.33203125" style="36" customWidth="1"/>
    <col min="8710" max="8710" width="10.88671875" style="36" customWidth="1"/>
    <col min="8711" max="8711" width="10.33203125" style="36" customWidth="1"/>
    <col min="8712" max="8712" width="9.88671875" style="36" customWidth="1"/>
    <col min="8713" max="8713" width="8.33203125" style="36" customWidth="1"/>
    <col min="8714" max="8714" width="7.109375" style="36" customWidth="1"/>
    <col min="8715" max="8716" width="8.109375" style="36" customWidth="1"/>
    <col min="8717" max="8717" width="8" style="36" customWidth="1"/>
    <col min="8718" max="8719" width="9.6640625" style="36" customWidth="1"/>
    <col min="8720" max="8720" width="9.44140625" style="36" customWidth="1"/>
    <col min="8721" max="8721" width="9" style="36" customWidth="1"/>
    <col min="8722" max="8722" width="8.88671875" style="36" customWidth="1"/>
    <col min="8723" max="8723" width="9.44140625" style="36" customWidth="1"/>
    <col min="8724" max="8960" width="12.5546875" style="36"/>
    <col min="8961" max="8961" width="6.109375" style="36" customWidth="1"/>
    <col min="8962" max="8962" width="23.6640625" style="36" customWidth="1"/>
    <col min="8963" max="8963" width="11.44140625" style="36" customWidth="1"/>
    <col min="8964" max="8964" width="10.6640625" style="36" customWidth="1"/>
    <col min="8965" max="8965" width="10.33203125" style="36" customWidth="1"/>
    <col min="8966" max="8966" width="10.88671875" style="36" customWidth="1"/>
    <col min="8967" max="8967" width="10.33203125" style="36" customWidth="1"/>
    <col min="8968" max="8968" width="9.88671875" style="36" customWidth="1"/>
    <col min="8969" max="8969" width="8.33203125" style="36" customWidth="1"/>
    <col min="8970" max="8970" width="7.109375" style="36" customWidth="1"/>
    <col min="8971" max="8972" width="8.109375" style="36" customWidth="1"/>
    <col min="8973" max="8973" width="8" style="36" customWidth="1"/>
    <col min="8974" max="8975" width="9.6640625" style="36" customWidth="1"/>
    <col min="8976" max="8976" width="9.44140625" style="36" customWidth="1"/>
    <col min="8977" max="8977" width="9" style="36" customWidth="1"/>
    <col min="8978" max="8978" width="8.88671875" style="36" customWidth="1"/>
    <col min="8979" max="8979" width="9.44140625" style="36" customWidth="1"/>
    <col min="8980" max="9216" width="12.5546875" style="36"/>
    <col min="9217" max="9217" width="6.109375" style="36" customWidth="1"/>
    <col min="9218" max="9218" width="23.6640625" style="36" customWidth="1"/>
    <col min="9219" max="9219" width="11.44140625" style="36" customWidth="1"/>
    <col min="9220" max="9220" width="10.6640625" style="36" customWidth="1"/>
    <col min="9221" max="9221" width="10.33203125" style="36" customWidth="1"/>
    <col min="9222" max="9222" width="10.88671875" style="36" customWidth="1"/>
    <col min="9223" max="9223" width="10.33203125" style="36" customWidth="1"/>
    <col min="9224" max="9224" width="9.88671875" style="36" customWidth="1"/>
    <col min="9225" max="9225" width="8.33203125" style="36" customWidth="1"/>
    <col min="9226" max="9226" width="7.109375" style="36" customWidth="1"/>
    <col min="9227" max="9228" width="8.109375" style="36" customWidth="1"/>
    <col min="9229" max="9229" width="8" style="36" customWidth="1"/>
    <col min="9230" max="9231" width="9.6640625" style="36" customWidth="1"/>
    <col min="9232" max="9232" width="9.44140625" style="36" customWidth="1"/>
    <col min="9233" max="9233" width="9" style="36" customWidth="1"/>
    <col min="9234" max="9234" width="8.88671875" style="36" customWidth="1"/>
    <col min="9235" max="9235" width="9.44140625" style="36" customWidth="1"/>
    <col min="9236" max="9472" width="12.5546875" style="36"/>
    <col min="9473" max="9473" width="6.109375" style="36" customWidth="1"/>
    <col min="9474" max="9474" width="23.6640625" style="36" customWidth="1"/>
    <col min="9475" max="9475" width="11.44140625" style="36" customWidth="1"/>
    <col min="9476" max="9476" width="10.6640625" style="36" customWidth="1"/>
    <col min="9477" max="9477" width="10.33203125" style="36" customWidth="1"/>
    <col min="9478" max="9478" width="10.88671875" style="36" customWidth="1"/>
    <col min="9479" max="9479" width="10.33203125" style="36" customWidth="1"/>
    <col min="9480" max="9480" width="9.88671875" style="36" customWidth="1"/>
    <col min="9481" max="9481" width="8.33203125" style="36" customWidth="1"/>
    <col min="9482" max="9482" width="7.109375" style="36" customWidth="1"/>
    <col min="9483" max="9484" width="8.109375" style="36" customWidth="1"/>
    <col min="9485" max="9485" width="8" style="36" customWidth="1"/>
    <col min="9486" max="9487" width="9.6640625" style="36" customWidth="1"/>
    <col min="9488" max="9488" width="9.44140625" style="36" customWidth="1"/>
    <col min="9489" max="9489" width="9" style="36" customWidth="1"/>
    <col min="9490" max="9490" width="8.88671875" style="36" customWidth="1"/>
    <col min="9491" max="9491" width="9.44140625" style="36" customWidth="1"/>
    <col min="9492" max="9728" width="12.5546875" style="36"/>
    <col min="9729" max="9729" width="6.109375" style="36" customWidth="1"/>
    <col min="9730" max="9730" width="23.6640625" style="36" customWidth="1"/>
    <col min="9731" max="9731" width="11.44140625" style="36" customWidth="1"/>
    <col min="9732" max="9732" width="10.6640625" style="36" customWidth="1"/>
    <col min="9733" max="9733" width="10.33203125" style="36" customWidth="1"/>
    <col min="9734" max="9734" width="10.88671875" style="36" customWidth="1"/>
    <col min="9735" max="9735" width="10.33203125" style="36" customWidth="1"/>
    <col min="9736" max="9736" width="9.88671875" style="36" customWidth="1"/>
    <col min="9737" max="9737" width="8.33203125" style="36" customWidth="1"/>
    <col min="9738" max="9738" width="7.109375" style="36" customWidth="1"/>
    <col min="9739" max="9740" width="8.109375" style="36" customWidth="1"/>
    <col min="9741" max="9741" width="8" style="36" customWidth="1"/>
    <col min="9742" max="9743" width="9.6640625" style="36" customWidth="1"/>
    <col min="9744" max="9744" width="9.44140625" style="36" customWidth="1"/>
    <col min="9745" max="9745" width="9" style="36" customWidth="1"/>
    <col min="9746" max="9746" width="8.88671875" style="36" customWidth="1"/>
    <col min="9747" max="9747" width="9.44140625" style="36" customWidth="1"/>
    <col min="9748" max="9984" width="12.5546875" style="36"/>
    <col min="9985" max="9985" width="6.109375" style="36" customWidth="1"/>
    <col min="9986" max="9986" width="23.6640625" style="36" customWidth="1"/>
    <col min="9987" max="9987" width="11.44140625" style="36" customWidth="1"/>
    <col min="9988" max="9988" width="10.6640625" style="36" customWidth="1"/>
    <col min="9989" max="9989" width="10.33203125" style="36" customWidth="1"/>
    <col min="9990" max="9990" width="10.88671875" style="36" customWidth="1"/>
    <col min="9991" max="9991" width="10.33203125" style="36" customWidth="1"/>
    <col min="9992" max="9992" width="9.88671875" style="36" customWidth="1"/>
    <col min="9993" max="9993" width="8.33203125" style="36" customWidth="1"/>
    <col min="9994" max="9994" width="7.109375" style="36" customWidth="1"/>
    <col min="9995" max="9996" width="8.109375" style="36" customWidth="1"/>
    <col min="9997" max="9997" width="8" style="36" customWidth="1"/>
    <col min="9998" max="9999" width="9.6640625" style="36" customWidth="1"/>
    <col min="10000" max="10000" width="9.44140625" style="36" customWidth="1"/>
    <col min="10001" max="10001" width="9" style="36" customWidth="1"/>
    <col min="10002" max="10002" width="8.88671875" style="36" customWidth="1"/>
    <col min="10003" max="10003" width="9.44140625" style="36" customWidth="1"/>
    <col min="10004" max="10240" width="12.5546875" style="36"/>
    <col min="10241" max="10241" width="6.109375" style="36" customWidth="1"/>
    <col min="10242" max="10242" width="23.6640625" style="36" customWidth="1"/>
    <col min="10243" max="10243" width="11.44140625" style="36" customWidth="1"/>
    <col min="10244" max="10244" width="10.6640625" style="36" customWidth="1"/>
    <col min="10245" max="10245" width="10.33203125" style="36" customWidth="1"/>
    <col min="10246" max="10246" width="10.88671875" style="36" customWidth="1"/>
    <col min="10247" max="10247" width="10.33203125" style="36" customWidth="1"/>
    <col min="10248" max="10248" width="9.88671875" style="36" customWidth="1"/>
    <col min="10249" max="10249" width="8.33203125" style="36" customWidth="1"/>
    <col min="10250" max="10250" width="7.109375" style="36" customWidth="1"/>
    <col min="10251" max="10252" width="8.109375" style="36" customWidth="1"/>
    <col min="10253" max="10253" width="8" style="36" customWidth="1"/>
    <col min="10254" max="10255" width="9.6640625" style="36" customWidth="1"/>
    <col min="10256" max="10256" width="9.44140625" style="36" customWidth="1"/>
    <col min="10257" max="10257" width="9" style="36" customWidth="1"/>
    <col min="10258" max="10258" width="8.88671875" style="36" customWidth="1"/>
    <col min="10259" max="10259" width="9.44140625" style="36" customWidth="1"/>
    <col min="10260" max="10496" width="12.5546875" style="36"/>
    <col min="10497" max="10497" width="6.109375" style="36" customWidth="1"/>
    <col min="10498" max="10498" width="23.6640625" style="36" customWidth="1"/>
    <col min="10499" max="10499" width="11.44140625" style="36" customWidth="1"/>
    <col min="10500" max="10500" width="10.6640625" style="36" customWidth="1"/>
    <col min="10501" max="10501" width="10.33203125" style="36" customWidth="1"/>
    <col min="10502" max="10502" width="10.88671875" style="36" customWidth="1"/>
    <col min="10503" max="10503" width="10.33203125" style="36" customWidth="1"/>
    <col min="10504" max="10504" width="9.88671875" style="36" customWidth="1"/>
    <col min="10505" max="10505" width="8.33203125" style="36" customWidth="1"/>
    <col min="10506" max="10506" width="7.109375" style="36" customWidth="1"/>
    <col min="10507" max="10508" width="8.109375" style="36" customWidth="1"/>
    <col min="10509" max="10509" width="8" style="36" customWidth="1"/>
    <col min="10510" max="10511" width="9.6640625" style="36" customWidth="1"/>
    <col min="10512" max="10512" width="9.44140625" style="36" customWidth="1"/>
    <col min="10513" max="10513" width="9" style="36" customWidth="1"/>
    <col min="10514" max="10514" width="8.88671875" style="36" customWidth="1"/>
    <col min="10515" max="10515" width="9.44140625" style="36" customWidth="1"/>
    <col min="10516" max="10752" width="12.5546875" style="36"/>
    <col min="10753" max="10753" width="6.109375" style="36" customWidth="1"/>
    <col min="10754" max="10754" width="23.6640625" style="36" customWidth="1"/>
    <col min="10755" max="10755" width="11.44140625" style="36" customWidth="1"/>
    <col min="10756" max="10756" width="10.6640625" style="36" customWidth="1"/>
    <col min="10757" max="10757" width="10.33203125" style="36" customWidth="1"/>
    <col min="10758" max="10758" width="10.88671875" style="36" customWidth="1"/>
    <col min="10759" max="10759" width="10.33203125" style="36" customWidth="1"/>
    <col min="10760" max="10760" width="9.88671875" style="36" customWidth="1"/>
    <col min="10761" max="10761" width="8.33203125" style="36" customWidth="1"/>
    <col min="10762" max="10762" width="7.109375" style="36" customWidth="1"/>
    <col min="10763" max="10764" width="8.109375" style="36" customWidth="1"/>
    <col min="10765" max="10765" width="8" style="36" customWidth="1"/>
    <col min="10766" max="10767" width="9.6640625" style="36" customWidth="1"/>
    <col min="10768" max="10768" width="9.44140625" style="36" customWidth="1"/>
    <col min="10769" max="10769" width="9" style="36" customWidth="1"/>
    <col min="10770" max="10770" width="8.88671875" style="36" customWidth="1"/>
    <col min="10771" max="10771" width="9.44140625" style="36" customWidth="1"/>
    <col min="10772" max="11008" width="12.5546875" style="36"/>
    <col min="11009" max="11009" width="6.109375" style="36" customWidth="1"/>
    <col min="11010" max="11010" width="23.6640625" style="36" customWidth="1"/>
    <col min="11011" max="11011" width="11.44140625" style="36" customWidth="1"/>
    <col min="11012" max="11012" width="10.6640625" style="36" customWidth="1"/>
    <col min="11013" max="11013" width="10.33203125" style="36" customWidth="1"/>
    <col min="11014" max="11014" width="10.88671875" style="36" customWidth="1"/>
    <col min="11015" max="11015" width="10.33203125" style="36" customWidth="1"/>
    <col min="11016" max="11016" width="9.88671875" style="36" customWidth="1"/>
    <col min="11017" max="11017" width="8.33203125" style="36" customWidth="1"/>
    <col min="11018" max="11018" width="7.109375" style="36" customWidth="1"/>
    <col min="11019" max="11020" width="8.109375" style="36" customWidth="1"/>
    <col min="11021" max="11021" width="8" style="36" customWidth="1"/>
    <col min="11022" max="11023" width="9.6640625" style="36" customWidth="1"/>
    <col min="11024" max="11024" width="9.44140625" style="36" customWidth="1"/>
    <col min="11025" max="11025" width="9" style="36" customWidth="1"/>
    <col min="11026" max="11026" width="8.88671875" style="36" customWidth="1"/>
    <col min="11027" max="11027" width="9.44140625" style="36" customWidth="1"/>
    <col min="11028" max="11264" width="12.5546875" style="36"/>
    <col min="11265" max="11265" width="6.109375" style="36" customWidth="1"/>
    <col min="11266" max="11266" width="23.6640625" style="36" customWidth="1"/>
    <col min="11267" max="11267" width="11.44140625" style="36" customWidth="1"/>
    <col min="11268" max="11268" width="10.6640625" style="36" customWidth="1"/>
    <col min="11269" max="11269" width="10.33203125" style="36" customWidth="1"/>
    <col min="11270" max="11270" width="10.88671875" style="36" customWidth="1"/>
    <col min="11271" max="11271" width="10.33203125" style="36" customWidth="1"/>
    <col min="11272" max="11272" width="9.88671875" style="36" customWidth="1"/>
    <col min="11273" max="11273" width="8.33203125" style="36" customWidth="1"/>
    <col min="11274" max="11274" width="7.109375" style="36" customWidth="1"/>
    <col min="11275" max="11276" width="8.109375" style="36" customWidth="1"/>
    <col min="11277" max="11277" width="8" style="36" customWidth="1"/>
    <col min="11278" max="11279" width="9.6640625" style="36" customWidth="1"/>
    <col min="11280" max="11280" width="9.44140625" style="36" customWidth="1"/>
    <col min="11281" max="11281" width="9" style="36" customWidth="1"/>
    <col min="11282" max="11282" width="8.88671875" style="36" customWidth="1"/>
    <col min="11283" max="11283" width="9.44140625" style="36" customWidth="1"/>
    <col min="11284" max="11520" width="12.5546875" style="36"/>
    <col min="11521" max="11521" width="6.109375" style="36" customWidth="1"/>
    <col min="11522" max="11522" width="23.6640625" style="36" customWidth="1"/>
    <col min="11523" max="11523" width="11.44140625" style="36" customWidth="1"/>
    <col min="11524" max="11524" width="10.6640625" style="36" customWidth="1"/>
    <col min="11525" max="11525" width="10.33203125" style="36" customWidth="1"/>
    <col min="11526" max="11526" width="10.88671875" style="36" customWidth="1"/>
    <col min="11527" max="11527" width="10.33203125" style="36" customWidth="1"/>
    <col min="11528" max="11528" width="9.88671875" style="36" customWidth="1"/>
    <col min="11529" max="11529" width="8.33203125" style="36" customWidth="1"/>
    <col min="11530" max="11530" width="7.109375" style="36" customWidth="1"/>
    <col min="11531" max="11532" width="8.109375" style="36" customWidth="1"/>
    <col min="11533" max="11533" width="8" style="36" customWidth="1"/>
    <col min="11534" max="11535" width="9.6640625" style="36" customWidth="1"/>
    <col min="11536" max="11536" width="9.44140625" style="36" customWidth="1"/>
    <col min="11537" max="11537" width="9" style="36" customWidth="1"/>
    <col min="11538" max="11538" width="8.88671875" style="36" customWidth="1"/>
    <col min="11539" max="11539" width="9.44140625" style="36" customWidth="1"/>
    <col min="11540" max="11776" width="12.5546875" style="36"/>
    <col min="11777" max="11777" width="6.109375" style="36" customWidth="1"/>
    <col min="11778" max="11778" width="23.6640625" style="36" customWidth="1"/>
    <col min="11779" max="11779" width="11.44140625" style="36" customWidth="1"/>
    <col min="11780" max="11780" width="10.6640625" style="36" customWidth="1"/>
    <col min="11781" max="11781" width="10.33203125" style="36" customWidth="1"/>
    <col min="11782" max="11782" width="10.88671875" style="36" customWidth="1"/>
    <col min="11783" max="11783" width="10.33203125" style="36" customWidth="1"/>
    <col min="11784" max="11784" width="9.88671875" style="36" customWidth="1"/>
    <col min="11785" max="11785" width="8.33203125" style="36" customWidth="1"/>
    <col min="11786" max="11786" width="7.109375" style="36" customWidth="1"/>
    <col min="11787" max="11788" width="8.109375" style="36" customWidth="1"/>
    <col min="11789" max="11789" width="8" style="36" customWidth="1"/>
    <col min="11790" max="11791" width="9.6640625" style="36" customWidth="1"/>
    <col min="11792" max="11792" width="9.44140625" style="36" customWidth="1"/>
    <col min="11793" max="11793" width="9" style="36" customWidth="1"/>
    <col min="11794" max="11794" width="8.88671875" style="36" customWidth="1"/>
    <col min="11795" max="11795" width="9.44140625" style="36" customWidth="1"/>
    <col min="11796" max="12032" width="12.5546875" style="36"/>
    <col min="12033" max="12033" width="6.109375" style="36" customWidth="1"/>
    <col min="12034" max="12034" width="23.6640625" style="36" customWidth="1"/>
    <col min="12035" max="12035" width="11.44140625" style="36" customWidth="1"/>
    <col min="12036" max="12036" width="10.6640625" style="36" customWidth="1"/>
    <col min="12037" max="12037" width="10.33203125" style="36" customWidth="1"/>
    <col min="12038" max="12038" width="10.88671875" style="36" customWidth="1"/>
    <col min="12039" max="12039" width="10.33203125" style="36" customWidth="1"/>
    <col min="12040" max="12040" width="9.88671875" style="36" customWidth="1"/>
    <col min="12041" max="12041" width="8.33203125" style="36" customWidth="1"/>
    <col min="12042" max="12042" width="7.109375" style="36" customWidth="1"/>
    <col min="12043" max="12044" width="8.109375" style="36" customWidth="1"/>
    <col min="12045" max="12045" width="8" style="36" customWidth="1"/>
    <col min="12046" max="12047" width="9.6640625" style="36" customWidth="1"/>
    <col min="12048" max="12048" width="9.44140625" style="36" customWidth="1"/>
    <col min="12049" max="12049" width="9" style="36" customWidth="1"/>
    <col min="12050" max="12050" width="8.88671875" style="36" customWidth="1"/>
    <col min="12051" max="12051" width="9.44140625" style="36" customWidth="1"/>
    <col min="12052" max="12288" width="12.5546875" style="36"/>
    <col min="12289" max="12289" width="6.109375" style="36" customWidth="1"/>
    <col min="12290" max="12290" width="23.6640625" style="36" customWidth="1"/>
    <col min="12291" max="12291" width="11.44140625" style="36" customWidth="1"/>
    <col min="12292" max="12292" width="10.6640625" style="36" customWidth="1"/>
    <col min="12293" max="12293" width="10.33203125" style="36" customWidth="1"/>
    <col min="12294" max="12294" width="10.88671875" style="36" customWidth="1"/>
    <col min="12295" max="12295" width="10.33203125" style="36" customWidth="1"/>
    <col min="12296" max="12296" width="9.88671875" style="36" customWidth="1"/>
    <col min="12297" max="12297" width="8.33203125" style="36" customWidth="1"/>
    <col min="12298" max="12298" width="7.109375" style="36" customWidth="1"/>
    <col min="12299" max="12300" width="8.109375" style="36" customWidth="1"/>
    <col min="12301" max="12301" width="8" style="36" customWidth="1"/>
    <col min="12302" max="12303" width="9.6640625" style="36" customWidth="1"/>
    <col min="12304" max="12304" width="9.44140625" style="36" customWidth="1"/>
    <col min="12305" max="12305" width="9" style="36" customWidth="1"/>
    <col min="12306" max="12306" width="8.88671875" style="36" customWidth="1"/>
    <col min="12307" max="12307" width="9.44140625" style="36" customWidth="1"/>
    <col min="12308" max="12544" width="12.5546875" style="36"/>
    <col min="12545" max="12545" width="6.109375" style="36" customWidth="1"/>
    <col min="12546" max="12546" width="23.6640625" style="36" customWidth="1"/>
    <col min="12547" max="12547" width="11.44140625" style="36" customWidth="1"/>
    <col min="12548" max="12548" width="10.6640625" style="36" customWidth="1"/>
    <col min="12549" max="12549" width="10.33203125" style="36" customWidth="1"/>
    <col min="12550" max="12550" width="10.88671875" style="36" customWidth="1"/>
    <col min="12551" max="12551" width="10.33203125" style="36" customWidth="1"/>
    <col min="12552" max="12552" width="9.88671875" style="36" customWidth="1"/>
    <col min="12553" max="12553" width="8.33203125" style="36" customWidth="1"/>
    <col min="12554" max="12554" width="7.109375" style="36" customWidth="1"/>
    <col min="12555" max="12556" width="8.109375" style="36" customWidth="1"/>
    <col min="12557" max="12557" width="8" style="36" customWidth="1"/>
    <col min="12558" max="12559" width="9.6640625" style="36" customWidth="1"/>
    <col min="12560" max="12560" width="9.44140625" style="36" customWidth="1"/>
    <col min="12561" max="12561" width="9" style="36" customWidth="1"/>
    <col min="12562" max="12562" width="8.88671875" style="36" customWidth="1"/>
    <col min="12563" max="12563" width="9.44140625" style="36" customWidth="1"/>
    <col min="12564" max="12800" width="12.5546875" style="36"/>
    <col min="12801" max="12801" width="6.109375" style="36" customWidth="1"/>
    <col min="12802" max="12802" width="23.6640625" style="36" customWidth="1"/>
    <col min="12803" max="12803" width="11.44140625" style="36" customWidth="1"/>
    <col min="12804" max="12804" width="10.6640625" style="36" customWidth="1"/>
    <col min="12805" max="12805" width="10.33203125" style="36" customWidth="1"/>
    <col min="12806" max="12806" width="10.88671875" style="36" customWidth="1"/>
    <col min="12807" max="12807" width="10.33203125" style="36" customWidth="1"/>
    <col min="12808" max="12808" width="9.88671875" style="36" customWidth="1"/>
    <col min="12809" max="12809" width="8.33203125" style="36" customWidth="1"/>
    <col min="12810" max="12810" width="7.109375" style="36" customWidth="1"/>
    <col min="12811" max="12812" width="8.109375" style="36" customWidth="1"/>
    <col min="12813" max="12813" width="8" style="36" customWidth="1"/>
    <col min="12814" max="12815" width="9.6640625" style="36" customWidth="1"/>
    <col min="12816" max="12816" width="9.44140625" style="36" customWidth="1"/>
    <col min="12817" max="12817" width="9" style="36" customWidth="1"/>
    <col min="12818" max="12818" width="8.88671875" style="36" customWidth="1"/>
    <col min="12819" max="12819" width="9.44140625" style="36" customWidth="1"/>
    <col min="12820" max="13056" width="12.5546875" style="36"/>
    <col min="13057" max="13057" width="6.109375" style="36" customWidth="1"/>
    <col min="13058" max="13058" width="23.6640625" style="36" customWidth="1"/>
    <col min="13059" max="13059" width="11.44140625" style="36" customWidth="1"/>
    <col min="13060" max="13060" width="10.6640625" style="36" customWidth="1"/>
    <col min="13061" max="13061" width="10.33203125" style="36" customWidth="1"/>
    <col min="13062" max="13062" width="10.88671875" style="36" customWidth="1"/>
    <col min="13063" max="13063" width="10.33203125" style="36" customWidth="1"/>
    <col min="13064" max="13064" width="9.88671875" style="36" customWidth="1"/>
    <col min="13065" max="13065" width="8.33203125" style="36" customWidth="1"/>
    <col min="13066" max="13066" width="7.109375" style="36" customWidth="1"/>
    <col min="13067" max="13068" width="8.109375" style="36" customWidth="1"/>
    <col min="13069" max="13069" width="8" style="36" customWidth="1"/>
    <col min="13070" max="13071" width="9.6640625" style="36" customWidth="1"/>
    <col min="13072" max="13072" width="9.44140625" style="36" customWidth="1"/>
    <col min="13073" max="13073" width="9" style="36" customWidth="1"/>
    <col min="13074" max="13074" width="8.88671875" style="36" customWidth="1"/>
    <col min="13075" max="13075" width="9.44140625" style="36" customWidth="1"/>
    <col min="13076" max="13312" width="12.5546875" style="36"/>
    <col min="13313" max="13313" width="6.109375" style="36" customWidth="1"/>
    <col min="13314" max="13314" width="23.6640625" style="36" customWidth="1"/>
    <col min="13315" max="13315" width="11.44140625" style="36" customWidth="1"/>
    <col min="13316" max="13316" width="10.6640625" style="36" customWidth="1"/>
    <col min="13317" max="13317" width="10.33203125" style="36" customWidth="1"/>
    <col min="13318" max="13318" width="10.88671875" style="36" customWidth="1"/>
    <col min="13319" max="13319" width="10.33203125" style="36" customWidth="1"/>
    <col min="13320" max="13320" width="9.88671875" style="36" customWidth="1"/>
    <col min="13321" max="13321" width="8.33203125" style="36" customWidth="1"/>
    <col min="13322" max="13322" width="7.109375" style="36" customWidth="1"/>
    <col min="13323" max="13324" width="8.109375" style="36" customWidth="1"/>
    <col min="13325" max="13325" width="8" style="36" customWidth="1"/>
    <col min="13326" max="13327" width="9.6640625" style="36" customWidth="1"/>
    <col min="13328" max="13328" width="9.44140625" style="36" customWidth="1"/>
    <col min="13329" max="13329" width="9" style="36" customWidth="1"/>
    <col min="13330" max="13330" width="8.88671875" style="36" customWidth="1"/>
    <col min="13331" max="13331" width="9.44140625" style="36" customWidth="1"/>
    <col min="13332" max="13568" width="12.5546875" style="36"/>
    <col min="13569" max="13569" width="6.109375" style="36" customWidth="1"/>
    <col min="13570" max="13570" width="23.6640625" style="36" customWidth="1"/>
    <col min="13571" max="13571" width="11.44140625" style="36" customWidth="1"/>
    <col min="13572" max="13572" width="10.6640625" style="36" customWidth="1"/>
    <col min="13573" max="13573" width="10.33203125" style="36" customWidth="1"/>
    <col min="13574" max="13574" width="10.88671875" style="36" customWidth="1"/>
    <col min="13575" max="13575" width="10.33203125" style="36" customWidth="1"/>
    <col min="13576" max="13576" width="9.88671875" style="36" customWidth="1"/>
    <col min="13577" max="13577" width="8.33203125" style="36" customWidth="1"/>
    <col min="13578" max="13578" width="7.109375" style="36" customWidth="1"/>
    <col min="13579" max="13580" width="8.109375" style="36" customWidth="1"/>
    <col min="13581" max="13581" width="8" style="36" customWidth="1"/>
    <col min="13582" max="13583" width="9.6640625" style="36" customWidth="1"/>
    <col min="13584" max="13584" width="9.44140625" style="36" customWidth="1"/>
    <col min="13585" max="13585" width="9" style="36" customWidth="1"/>
    <col min="13586" max="13586" width="8.88671875" style="36" customWidth="1"/>
    <col min="13587" max="13587" width="9.44140625" style="36" customWidth="1"/>
    <col min="13588" max="13824" width="12.5546875" style="36"/>
    <col min="13825" max="13825" width="6.109375" style="36" customWidth="1"/>
    <col min="13826" max="13826" width="23.6640625" style="36" customWidth="1"/>
    <col min="13827" max="13827" width="11.44140625" style="36" customWidth="1"/>
    <col min="13828" max="13828" width="10.6640625" style="36" customWidth="1"/>
    <col min="13829" max="13829" width="10.33203125" style="36" customWidth="1"/>
    <col min="13830" max="13830" width="10.88671875" style="36" customWidth="1"/>
    <col min="13831" max="13831" width="10.33203125" style="36" customWidth="1"/>
    <col min="13832" max="13832" width="9.88671875" style="36" customWidth="1"/>
    <col min="13833" max="13833" width="8.33203125" style="36" customWidth="1"/>
    <col min="13834" max="13834" width="7.109375" style="36" customWidth="1"/>
    <col min="13835" max="13836" width="8.109375" style="36" customWidth="1"/>
    <col min="13837" max="13837" width="8" style="36" customWidth="1"/>
    <col min="13838" max="13839" width="9.6640625" style="36" customWidth="1"/>
    <col min="13840" max="13840" width="9.44140625" style="36" customWidth="1"/>
    <col min="13841" max="13841" width="9" style="36" customWidth="1"/>
    <col min="13842" max="13842" width="8.88671875" style="36" customWidth="1"/>
    <col min="13843" max="13843" width="9.44140625" style="36" customWidth="1"/>
    <col min="13844" max="14080" width="12.5546875" style="36"/>
    <col min="14081" max="14081" width="6.109375" style="36" customWidth="1"/>
    <col min="14082" max="14082" width="23.6640625" style="36" customWidth="1"/>
    <col min="14083" max="14083" width="11.44140625" style="36" customWidth="1"/>
    <col min="14084" max="14084" width="10.6640625" style="36" customWidth="1"/>
    <col min="14085" max="14085" width="10.33203125" style="36" customWidth="1"/>
    <col min="14086" max="14086" width="10.88671875" style="36" customWidth="1"/>
    <col min="14087" max="14087" width="10.33203125" style="36" customWidth="1"/>
    <col min="14088" max="14088" width="9.88671875" style="36" customWidth="1"/>
    <col min="14089" max="14089" width="8.33203125" style="36" customWidth="1"/>
    <col min="14090" max="14090" width="7.109375" style="36" customWidth="1"/>
    <col min="14091" max="14092" width="8.109375" style="36" customWidth="1"/>
    <col min="14093" max="14093" width="8" style="36" customWidth="1"/>
    <col min="14094" max="14095" width="9.6640625" style="36" customWidth="1"/>
    <col min="14096" max="14096" width="9.44140625" style="36" customWidth="1"/>
    <col min="14097" max="14097" width="9" style="36" customWidth="1"/>
    <col min="14098" max="14098" width="8.88671875" style="36" customWidth="1"/>
    <col min="14099" max="14099" width="9.44140625" style="36" customWidth="1"/>
    <col min="14100" max="14336" width="12.5546875" style="36"/>
    <col min="14337" max="14337" width="6.109375" style="36" customWidth="1"/>
    <col min="14338" max="14338" width="23.6640625" style="36" customWidth="1"/>
    <col min="14339" max="14339" width="11.44140625" style="36" customWidth="1"/>
    <col min="14340" max="14340" width="10.6640625" style="36" customWidth="1"/>
    <col min="14341" max="14341" width="10.33203125" style="36" customWidth="1"/>
    <col min="14342" max="14342" width="10.88671875" style="36" customWidth="1"/>
    <col min="14343" max="14343" width="10.33203125" style="36" customWidth="1"/>
    <col min="14344" max="14344" width="9.88671875" style="36" customWidth="1"/>
    <col min="14345" max="14345" width="8.33203125" style="36" customWidth="1"/>
    <col min="14346" max="14346" width="7.109375" style="36" customWidth="1"/>
    <col min="14347" max="14348" width="8.109375" style="36" customWidth="1"/>
    <col min="14349" max="14349" width="8" style="36" customWidth="1"/>
    <col min="14350" max="14351" width="9.6640625" style="36" customWidth="1"/>
    <col min="14352" max="14352" width="9.44140625" style="36" customWidth="1"/>
    <col min="14353" max="14353" width="9" style="36" customWidth="1"/>
    <col min="14354" max="14354" width="8.88671875" style="36" customWidth="1"/>
    <col min="14355" max="14355" width="9.44140625" style="36" customWidth="1"/>
    <col min="14356" max="14592" width="12.5546875" style="36"/>
    <col min="14593" max="14593" width="6.109375" style="36" customWidth="1"/>
    <col min="14594" max="14594" width="23.6640625" style="36" customWidth="1"/>
    <col min="14595" max="14595" width="11.44140625" style="36" customWidth="1"/>
    <col min="14596" max="14596" width="10.6640625" style="36" customWidth="1"/>
    <col min="14597" max="14597" width="10.33203125" style="36" customWidth="1"/>
    <col min="14598" max="14598" width="10.88671875" style="36" customWidth="1"/>
    <col min="14599" max="14599" width="10.33203125" style="36" customWidth="1"/>
    <col min="14600" max="14600" width="9.88671875" style="36" customWidth="1"/>
    <col min="14601" max="14601" width="8.33203125" style="36" customWidth="1"/>
    <col min="14602" max="14602" width="7.109375" style="36" customWidth="1"/>
    <col min="14603" max="14604" width="8.109375" style="36" customWidth="1"/>
    <col min="14605" max="14605" width="8" style="36" customWidth="1"/>
    <col min="14606" max="14607" width="9.6640625" style="36" customWidth="1"/>
    <col min="14608" max="14608" width="9.44140625" style="36" customWidth="1"/>
    <col min="14609" max="14609" width="9" style="36" customWidth="1"/>
    <col min="14610" max="14610" width="8.88671875" style="36" customWidth="1"/>
    <col min="14611" max="14611" width="9.44140625" style="36" customWidth="1"/>
    <col min="14612" max="14848" width="12.5546875" style="36"/>
    <col min="14849" max="14849" width="6.109375" style="36" customWidth="1"/>
    <col min="14850" max="14850" width="23.6640625" style="36" customWidth="1"/>
    <col min="14851" max="14851" width="11.44140625" style="36" customWidth="1"/>
    <col min="14852" max="14852" width="10.6640625" style="36" customWidth="1"/>
    <col min="14853" max="14853" width="10.33203125" style="36" customWidth="1"/>
    <col min="14854" max="14854" width="10.88671875" style="36" customWidth="1"/>
    <col min="14855" max="14855" width="10.33203125" style="36" customWidth="1"/>
    <col min="14856" max="14856" width="9.88671875" style="36" customWidth="1"/>
    <col min="14857" max="14857" width="8.33203125" style="36" customWidth="1"/>
    <col min="14858" max="14858" width="7.109375" style="36" customWidth="1"/>
    <col min="14859" max="14860" width="8.109375" style="36" customWidth="1"/>
    <col min="14861" max="14861" width="8" style="36" customWidth="1"/>
    <col min="14862" max="14863" width="9.6640625" style="36" customWidth="1"/>
    <col min="14864" max="14864" width="9.44140625" style="36" customWidth="1"/>
    <col min="14865" max="14865" width="9" style="36" customWidth="1"/>
    <col min="14866" max="14866" width="8.88671875" style="36" customWidth="1"/>
    <col min="14867" max="14867" width="9.44140625" style="36" customWidth="1"/>
    <col min="14868" max="15104" width="12.5546875" style="36"/>
    <col min="15105" max="15105" width="6.109375" style="36" customWidth="1"/>
    <col min="15106" max="15106" width="23.6640625" style="36" customWidth="1"/>
    <col min="15107" max="15107" width="11.44140625" style="36" customWidth="1"/>
    <col min="15108" max="15108" width="10.6640625" style="36" customWidth="1"/>
    <col min="15109" max="15109" width="10.33203125" style="36" customWidth="1"/>
    <col min="15110" max="15110" width="10.88671875" style="36" customWidth="1"/>
    <col min="15111" max="15111" width="10.33203125" style="36" customWidth="1"/>
    <col min="15112" max="15112" width="9.88671875" style="36" customWidth="1"/>
    <col min="15113" max="15113" width="8.33203125" style="36" customWidth="1"/>
    <col min="15114" max="15114" width="7.109375" style="36" customWidth="1"/>
    <col min="15115" max="15116" width="8.109375" style="36" customWidth="1"/>
    <col min="15117" max="15117" width="8" style="36" customWidth="1"/>
    <col min="15118" max="15119" width="9.6640625" style="36" customWidth="1"/>
    <col min="15120" max="15120" width="9.44140625" style="36" customWidth="1"/>
    <col min="15121" max="15121" width="9" style="36" customWidth="1"/>
    <col min="15122" max="15122" width="8.88671875" style="36" customWidth="1"/>
    <col min="15123" max="15123" width="9.44140625" style="36" customWidth="1"/>
    <col min="15124" max="15360" width="12.5546875" style="36"/>
    <col min="15361" max="15361" width="6.109375" style="36" customWidth="1"/>
    <col min="15362" max="15362" width="23.6640625" style="36" customWidth="1"/>
    <col min="15363" max="15363" width="11.44140625" style="36" customWidth="1"/>
    <col min="15364" max="15364" width="10.6640625" style="36" customWidth="1"/>
    <col min="15365" max="15365" width="10.33203125" style="36" customWidth="1"/>
    <col min="15366" max="15366" width="10.88671875" style="36" customWidth="1"/>
    <col min="15367" max="15367" width="10.33203125" style="36" customWidth="1"/>
    <col min="15368" max="15368" width="9.88671875" style="36" customWidth="1"/>
    <col min="15369" max="15369" width="8.33203125" style="36" customWidth="1"/>
    <col min="15370" max="15370" width="7.109375" style="36" customWidth="1"/>
    <col min="15371" max="15372" width="8.109375" style="36" customWidth="1"/>
    <col min="15373" max="15373" width="8" style="36" customWidth="1"/>
    <col min="15374" max="15375" width="9.6640625" style="36" customWidth="1"/>
    <col min="15376" max="15376" width="9.44140625" style="36" customWidth="1"/>
    <col min="15377" max="15377" width="9" style="36" customWidth="1"/>
    <col min="15378" max="15378" width="8.88671875" style="36" customWidth="1"/>
    <col min="15379" max="15379" width="9.44140625" style="36" customWidth="1"/>
    <col min="15380" max="15616" width="12.5546875" style="36"/>
    <col min="15617" max="15617" width="6.109375" style="36" customWidth="1"/>
    <col min="15618" max="15618" width="23.6640625" style="36" customWidth="1"/>
    <col min="15619" max="15619" width="11.44140625" style="36" customWidth="1"/>
    <col min="15620" max="15620" width="10.6640625" style="36" customWidth="1"/>
    <col min="15621" max="15621" width="10.33203125" style="36" customWidth="1"/>
    <col min="15622" max="15622" width="10.88671875" style="36" customWidth="1"/>
    <col min="15623" max="15623" width="10.33203125" style="36" customWidth="1"/>
    <col min="15624" max="15624" width="9.88671875" style="36" customWidth="1"/>
    <col min="15625" max="15625" width="8.33203125" style="36" customWidth="1"/>
    <col min="15626" max="15626" width="7.109375" style="36" customWidth="1"/>
    <col min="15627" max="15628" width="8.109375" style="36" customWidth="1"/>
    <col min="15629" max="15629" width="8" style="36" customWidth="1"/>
    <col min="15630" max="15631" width="9.6640625" style="36" customWidth="1"/>
    <col min="15632" max="15632" width="9.44140625" style="36" customWidth="1"/>
    <col min="15633" max="15633" width="9" style="36" customWidth="1"/>
    <col min="15634" max="15634" width="8.88671875" style="36" customWidth="1"/>
    <col min="15635" max="15635" width="9.44140625" style="36" customWidth="1"/>
    <col min="15636" max="15872" width="12.5546875" style="36"/>
    <col min="15873" max="15873" width="6.109375" style="36" customWidth="1"/>
    <col min="15874" max="15874" width="23.6640625" style="36" customWidth="1"/>
    <col min="15875" max="15875" width="11.44140625" style="36" customWidth="1"/>
    <col min="15876" max="15876" width="10.6640625" style="36" customWidth="1"/>
    <col min="15877" max="15877" width="10.33203125" style="36" customWidth="1"/>
    <col min="15878" max="15878" width="10.88671875" style="36" customWidth="1"/>
    <col min="15879" max="15879" width="10.33203125" style="36" customWidth="1"/>
    <col min="15880" max="15880" width="9.88671875" style="36" customWidth="1"/>
    <col min="15881" max="15881" width="8.33203125" style="36" customWidth="1"/>
    <col min="15882" max="15882" width="7.109375" style="36" customWidth="1"/>
    <col min="15883" max="15884" width="8.109375" style="36" customWidth="1"/>
    <col min="15885" max="15885" width="8" style="36" customWidth="1"/>
    <col min="15886" max="15887" width="9.6640625" style="36" customWidth="1"/>
    <col min="15888" max="15888" width="9.44140625" style="36" customWidth="1"/>
    <col min="15889" max="15889" width="9" style="36" customWidth="1"/>
    <col min="15890" max="15890" width="8.88671875" style="36" customWidth="1"/>
    <col min="15891" max="15891" width="9.44140625" style="36" customWidth="1"/>
    <col min="15892" max="16128" width="12.5546875" style="36"/>
    <col min="16129" max="16129" width="6.109375" style="36" customWidth="1"/>
    <col min="16130" max="16130" width="23.6640625" style="36" customWidth="1"/>
    <col min="16131" max="16131" width="11.44140625" style="36" customWidth="1"/>
    <col min="16132" max="16132" width="10.6640625" style="36" customWidth="1"/>
    <col min="16133" max="16133" width="10.33203125" style="36" customWidth="1"/>
    <col min="16134" max="16134" width="10.88671875" style="36" customWidth="1"/>
    <col min="16135" max="16135" width="10.33203125" style="36" customWidth="1"/>
    <col min="16136" max="16136" width="9.88671875" style="36" customWidth="1"/>
    <col min="16137" max="16137" width="8.33203125" style="36" customWidth="1"/>
    <col min="16138" max="16138" width="7.109375" style="36" customWidth="1"/>
    <col min="16139" max="16140" width="8.109375" style="36" customWidth="1"/>
    <col min="16141" max="16141" width="8" style="36" customWidth="1"/>
    <col min="16142" max="16143" width="9.6640625" style="36" customWidth="1"/>
    <col min="16144" max="16144" width="9.44140625" style="36" customWidth="1"/>
    <col min="16145" max="16145" width="9" style="36" customWidth="1"/>
    <col min="16146" max="16146" width="8.88671875" style="36" customWidth="1"/>
    <col min="16147" max="16147" width="9.44140625" style="36" customWidth="1"/>
    <col min="16148" max="16384" width="12.5546875" style="36"/>
  </cols>
  <sheetData>
    <row r="1" spans="1:19" s="2" customFormat="1" ht="20.25" x14ac:dyDescent="0.3">
      <c r="A1" s="1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P1" s="3"/>
    </row>
    <row r="2" spans="1:19" s="5" customFormat="1" ht="18" x14ac:dyDescent="0.25">
      <c r="A2" s="4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7" t="s">
        <v>2</v>
      </c>
      <c r="N2" s="7">
        <v>17000</v>
      </c>
      <c r="O2" s="7">
        <v>17000</v>
      </c>
      <c r="P2" s="7"/>
      <c r="Q2" s="7">
        <v>15300</v>
      </c>
      <c r="R2" s="7">
        <v>15300</v>
      </c>
      <c r="S2" s="7">
        <v>15300</v>
      </c>
    </row>
    <row r="3" spans="1:19" s="9" customFormat="1" x14ac:dyDescent="0.25">
      <c r="A3" s="8" t="s">
        <v>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7" t="s">
        <v>4</v>
      </c>
      <c r="N3" s="7">
        <v>15344.91</v>
      </c>
      <c r="O3" s="7">
        <v>15344.91</v>
      </c>
      <c r="P3" s="7"/>
      <c r="Q3" s="7">
        <v>15345.76</v>
      </c>
      <c r="R3" s="7">
        <v>14780.76</v>
      </c>
      <c r="S3" s="7">
        <v>14780.76</v>
      </c>
    </row>
    <row r="4" spans="1:19" s="11" customFormat="1" ht="42.75" x14ac:dyDescent="0.2">
      <c r="B4" s="11" t="s">
        <v>5</v>
      </c>
      <c r="C4" s="12" t="s">
        <v>6</v>
      </c>
      <c r="D4" s="12" t="s">
        <v>6</v>
      </c>
      <c r="E4" s="12" t="s">
        <v>6</v>
      </c>
      <c r="F4" s="12" t="s">
        <v>7</v>
      </c>
      <c r="G4" s="12" t="s">
        <v>6</v>
      </c>
      <c r="H4" s="12" t="s">
        <v>8</v>
      </c>
      <c r="I4" s="12" t="s">
        <v>9</v>
      </c>
      <c r="J4" s="12" t="s">
        <v>10</v>
      </c>
      <c r="K4" s="12" t="s">
        <v>11</v>
      </c>
      <c r="L4" s="12" t="s">
        <v>12</v>
      </c>
      <c r="M4" s="12" t="s">
        <v>13</v>
      </c>
      <c r="P4" s="12"/>
    </row>
    <row r="5" spans="1:19" s="13" customFormat="1" x14ac:dyDescent="0.25">
      <c r="C5" s="14" t="s">
        <v>14</v>
      </c>
      <c r="D5" s="14" t="s">
        <v>15</v>
      </c>
      <c r="E5" s="14" t="s">
        <v>16</v>
      </c>
      <c r="F5" s="14" t="s">
        <v>17</v>
      </c>
      <c r="G5" s="14" t="s">
        <v>18</v>
      </c>
      <c r="H5" s="14" t="s">
        <v>19</v>
      </c>
      <c r="I5" s="14" t="s">
        <v>20</v>
      </c>
      <c r="J5" s="14" t="s">
        <v>21</v>
      </c>
      <c r="K5" s="14" t="s">
        <v>22</v>
      </c>
      <c r="L5" s="14" t="s">
        <v>23</v>
      </c>
      <c r="M5" s="14" t="s">
        <v>24</v>
      </c>
      <c r="P5" s="14"/>
    </row>
    <row r="6" spans="1:19" s="11" customFormat="1" ht="42.75" x14ac:dyDescent="0.2">
      <c r="B6" s="11" t="s">
        <v>25</v>
      </c>
      <c r="C6" s="12" t="s">
        <v>26</v>
      </c>
      <c r="D6" s="12" t="s">
        <v>27</v>
      </c>
      <c r="E6" s="12" t="s">
        <v>28</v>
      </c>
      <c r="F6" s="12" t="s">
        <v>29</v>
      </c>
      <c r="G6" s="12" t="s">
        <v>30</v>
      </c>
      <c r="H6" s="12" t="s">
        <v>8</v>
      </c>
      <c r="I6" s="12" t="s">
        <v>31</v>
      </c>
      <c r="J6" s="12" t="s">
        <v>10</v>
      </c>
      <c r="K6" s="12" t="s">
        <v>11</v>
      </c>
      <c r="L6" s="12" t="s">
        <v>12</v>
      </c>
      <c r="M6" s="12" t="s">
        <v>13</v>
      </c>
      <c r="N6" s="15" t="s">
        <v>32</v>
      </c>
      <c r="O6" s="15" t="s">
        <v>33</v>
      </c>
      <c r="P6" s="16" t="s">
        <v>34</v>
      </c>
      <c r="Q6" s="11" t="s">
        <v>35</v>
      </c>
      <c r="R6" s="11" t="s">
        <v>36</v>
      </c>
      <c r="S6" s="11" t="s">
        <v>37</v>
      </c>
    </row>
    <row r="7" spans="1:19" s="18" customFormat="1" ht="15.75" x14ac:dyDescent="0.25">
      <c r="A7" s="17" t="s">
        <v>38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0"/>
      <c r="O7" s="20"/>
      <c r="P7" s="21"/>
    </row>
    <row r="8" spans="1:19" s="18" customFormat="1" ht="15.75" x14ac:dyDescent="0.25">
      <c r="A8" s="17" t="s">
        <v>39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0"/>
      <c r="O8" s="20"/>
      <c r="P8" s="21"/>
    </row>
    <row r="9" spans="1:19" s="19" customFormat="1" x14ac:dyDescent="0.2">
      <c r="A9" s="22">
        <v>1000</v>
      </c>
      <c r="B9" s="23" t="s">
        <v>40</v>
      </c>
      <c r="C9" s="24"/>
      <c r="D9" s="24"/>
      <c r="E9" s="24"/>
      <c r="F9" s="24"/>
      <c r="G9" s="24"/>
      <c r="H9" s="7">
        <v>1465576</v>
      </c>
      <c r="I9" s="7">
        <v>12500</v>
      </c>
      <c r="J9" s="7">
        <v>56000</v>
      </c>
      <c r="K9" s="7"/>
      <c r="L9" s="7"/>
      <c r="M9" s="7"/>
      <c r="N9" s="25">
        <f t="shared" ref="N9:N14" si="0">SUM(C9:M9)</f>
        <v>1534076</v>
      </c>
      <c r="O9" s="25">
        <v>1534491</v>
      </c>
      <c r="P9" s="21">
        <v>1478162</v>
      </c>
      <c r="Q9" s="7">
        <v>1478076</v>
      </c>
      <c r="R9" s="7">
        <v>1478076</v>
      </c>
      <c r="S9" s="7">
        <v>1478076</v>
      </c>
    </row>
    <row r="10" spans="1:19" s="19" customFormat="1" x14ac:dyDescent="0.2">
      <c r="A10" s="22">
        <v>1000</v>
      </c>
      <c r="B10" s="23" t="s">
        <v>41</v>
      </c>
      <c r="C10" s="7"/>
      <c r="D10" s="7"/>
      <c r="E10" s="7"/>
      <c r="F10" s="7"/>
      <c r="G10" s="7"/>
      <c r="H10" s="7"/>
      <c r="I10" s="7"/>
      <c r="J10" s="7"/>
      <c r="K10" s="7"/>
      <c r="L10" s="7">
        <v>36603</v>
      </c>
      <c r="M10" s="7"/>
      <c r="N10" s="25">
        <f t="shared" si="0"/>
        <v>36603</v>
      </c>
      <c r="O10" s="25">
        <v>42256.23</v>
      </c>
      <c r="P10" s="21">
        <v>30000</v>
      </c>
      <c r="Q10" s="7">
        <v>44785</v>
      </c>
      <c r="R10" s="7">
        <v>3220</v>
      </c>
      <c r="S10" s="7">
        <v>143873</v>
      </c>
    </row>
    <row r="11" spans="1:19" s="19" customFormat="1" x14ac:dyDescent="0.2">
      <c r="A11" s="22"/>
      <c r="B11" s="23" t="s">
        <v>42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25">
        <f t="shared" si="0"/>
        <v>0</v>
      </c>
      <c r="O11" s="25">
        <v>17743.77</v>
      </c>
      <c r="P11" s="21">
        <v>20524.97</v>
      </c>
      <c r="Q11" s="7">
        <v>0</v>
      </c>
      <c r="R11" s="7">
        <v>0</v>
      </c>
      <c r="S11" s="7">
        <v>0</v>
      </c>
    </row>
    <row r="12" spans="1:19" s="19" customFormat="1" x14ac:dyDescent="0.2">
      <c r="A12" s="22">
        <v>1220</v>
      </c>
      <c r="B12" s="23" t="s">
        <v>43</v>
      </c>
      <c r="C12" s="7"/>
      <c r="D12" s="7"/>
      <c r="E12" s="7"/>
      <c r="F12" s="7">
        <v>189299</v>
      </c>
      <c r="G12" s="7"/>
      <c r="H12" s="7"/>
      <c r="I12" s="7"/>
      <c r="J12" s="7"/>
      <c r="K12" s="7"/>
      <c r="L12" s="7"/>
      <c r="M12" s="7"/>
      <c r="N12" s="25">
        <f t="shared" si="0"/>
        <v>189299</v>
      </c>
      <c r="O12" s="25">
        <v>189299</v>
      </c>
      <c r="P12" s="21">
        <v>178014.44</v>
      </c>
      <c r="Q12" s="7">
        <v>189299</v>
      </c>
      <c r="R12" s="7">
        <v>189299</v>
      </c>
      <c r="S12" s="7">
        <v>189299</v>
      </c>
    </row>
    <row r="13" spans="1:19" s="19" customFormat="1" x14ac:dyDescent="0.2">
      <c r="A13" s="22">
        <v>1221</v>
      </c>
      <c r="B13" s="23" t="s">
        <v>44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25">
        <f t="shared" si="0"/>
        <v>0</v>
      </c>
      <c r="O13" s="25">
        <v>24442.14</v>
      </c>
      <c r="P13" s="21">
        <v>24651.15</v>
      </c>
      <c r="Q13" s="7">
        <v>0</v>
      </c>
      <c r="R13" s="7">
        <v>0</v>
      </c>
      <c r="S13" s="7">
        <v>0</v>
      </c>
    </row>
    <row r="14" spans="1:19" s="19" customFormat="1" x14ac:dyDescent="0.2">
      <c r="A14" s="22">
        <v>1290</v>
      </c>
      <c r="B14" s="26" t="s">
        <v>45</v>
      </c>
      <c r="C14" s="7"/>
      <c r="D14" s="7"/>
      <c r="E14" s="7"/>
      <c r="F14" s="7"/>
      <c r="G14" s="7"/>
      <c r="H14" s="7"/>
      <c r="I14" s="7"/>
      <c r="J14" s="7">
        <v>0</v>
      </c>
      <c r="K14" s="7"/>
      <c r="L14" s="7"/>
      <c r="M14" s="7"/>
      <c r="N14" s="25">
        <f t="shared" si="0"/>
        <v>0</v>
      </c>
      <c r="O14" s="25">
        <v>0</v>
      </c>
      <c r="P14" s="21">
        <v>0</v>
      </c>
      <c r="Q14" s="7">
        <v>0</v>
      </c>
      <c r="R14" s="7">
        <v>0</v>
      </c>
      <c r="S14" s="7">
        <v>0</v>
      </c>
    </row>
    <row r="15" spans="1:19" s="27" customFormat="1" ht="15.75" x14ac:dyDescent="0.25">
      <c r="A15" s="27" t="s">
        <v>46</v>
      </c>
      <c r="C15" s="28">
        <f>SUM(C9:C14)</f>
        <v>0</v>
      </c>
      <c r="D15" s="28">
        <f t="shared" ref="D15:S15" si="1">SUM(D9:D14)</f>
        <v>0</v>
      </c>
      <c r="E15" s="28">
        <f t="shared" si="1"/>
        <v>0</v>
      </c>
      <c r="F15" s="28">
        <f t="shared" si="1"/>
        <v>189299</v>
      </c>
      <c r="G15" s="28">
        <f t="shared" si="1"/>
        <v>0</v>
      </c>
      <c r="H15" s="28">
        <f t="shared" si="1"/>
        <v>1465576</v>
      </c>
      <c r="I15" s="28">
        <f t="shared" si="1"/>
        <v>12500</v>
      </c>
      <c r="J15" s="28">
        <f t="shared" si="1"/>
        <v>56000</v>
      </c>
      <c r="K15" s="28">
        <f t="shared" si="1"/>
        <v>0</v>
      </c>
      <c r="L15" s="28">
        <f t="shared" si="1"/>
        <v>36603</v>
      </c>
      <c r="M15" s="28">
        <f t="shared" si="1"/>
        <v>0</v>
      </c>
      <c r="N15" s="29">
        <f t="shared" si="1"/>
        <v>1759978</v>
      </c>
      <c r="O15" s="29">
        <f t="shared" si="1"/>
        <v>1808232.14</v>
      </c>
      <c r="P15" s="30">
        <f t="shared" si="1"/>
        <v>1731352.5599999998</v>
      </c>
      <c r="Q15" s="28">
        <f t="shared" si="1"/>
        <v>1712160</v>
      </c>
      <c r="R15" s="28">
        <f t="shared" si="1"/>
        <v>1670595</v>
      </c>
      <c r="S15" s="28">
        <f t="shared" si="1"/>
        <v>1811248</v>
      </c>
    </row>
    <row r="16" spans="1:19" s="27" customFormat="1" ht="15.75" x14ac:dyDescent="0.25"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2"/>
      <c r="O16" s="32"/>
      <c r="P16" s="21"/>
      <c r="Q16" s="33">
        <v>0.90919962619639394</v>
      </c>
      <c r="R16" s="33">
        <v>0.90226064172555209</v>
      </c>
      <c r="S16" s="33">
        <v>0.90173263978751916</v>
      </c>
    </row>
    <row r="17" spans="1:19" s="27" customFormat="1" ht="15.75" x14ac:dyDescent="0.25">
      <c r="A17" s="27" t="s">
        <v>47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2"/>
      <c r="O17" s="32"/>
      <c r="P17" s="21"/>
      <c r="Q17" s="7"/>
    </row>
    <row r="18" spans="1:19" s="19" customFormat="1" x14ac:dyDescent="0.2">
      <c r="A18" s="34">
        <v>1300</v>
      </c>
      <c r="B18" s="23" t="s">
        <v>48</v>
      </c>
      <c r="C18" s="7"/>
      <c r="D18" s="7"/>
      <c r="E18" s="7"/>
      <c r="F18" s="7"/>
      <c r="G18" s="7"/>
      <c r="H18" s="7"/>
      <c r="I18" s="7"/>
      <c r="J18" s="7"/>
      <c r="K18" s="7">
        <v>72040</v>
      </c>
      <c r="L18" s="7"/>
      <c r="M18" s="7"/>
      <c r="N18" s="25">
        <f t="shared" ref="N18:N32" si="2">SUM(C18:M18)</f>
        <v>72040</v>
      </c>
      <c r="O18" s="25">
        <v>67004</v>
      </c>
      <c r="P18" s="21">
        <v>73394.5</v>
      </c>
      <c r="Q18" s="7">
        <v>76032</v>
      </c>
      <c r="R18" s="7">
        <v>80182</v>
      </c>
      <c r="S18" s="7">
        <v>84191</v>
      </c>
    </row>
    <row r="19" spans="1:19" x14ac:dyDescent="0.2">
      <c r="A19" s="22">
        <v>1310</v>
      </c>
      <c r="B19" s="26" t="s">
        <v>49</v>
      </c>
      <c r="E19" s="7"/>
      <c r="F19" s="7"/>
      <c r="H19" s="7"/>
      <c r="K19" s="7"/>
      <c r="L19" s="7"/>
      <c r="M19" s="7">
        <v>10502</v>
      </c>
      <c r="N19" s="25">
        <f t="shared" si="2"/>
        <v>10502</v>
      </c>
      <c r="O19" s="25">
        <v>11378</v>
      </c>
      <c r="P19" s="21">
        <v>11653.65</v>
      </c>
      <c r="Q19" s="7">
        <v>11400</v>
      </c>
      <c r="R19" s="7">
        <v>11400</v>
      </c>
      <c r="S19" s="7">
        <v>11400</v>
      </c>
    </row>
    <row r="20" spans="1:19" x14ac:dyDescent="0.2">
      <c r="A20" s="22">
        <v>1315</v>
      </c>
      <c r="B20" s="26" t="s">
        <v>50</v>
      </c>
      <c r="E20" s="7"/>
      <c r="F20" s="7"/>
      <c r="H20" s="7">
        <v>8400</v>
      </c>
      <c r="K20" s="7"/>
      <c r="L20" s="7"/>
      <c r="M20" s="7"/>
      <c r="N20" s="25">
        <f t="shared" si="2"/>
        <v>8400</v>
      </c>
      <c r="O20" s="25">
        <v>43954</v>
      </c>
      <c r="P20" s="21">
        <v>53316.59</v>
      </c>
      <c r="Q20" s="7">
        <v>0</v>
      </c>
      <c r="R20" s="7">
        <v>0</v>
      </c>
      <c r="S20" s="7">
        <v>0</v>
      </c>
    </row>
    <row r="21" spans="1:19" s="19" customFormat="1" x14ac:dyDescent="0.2">
      <c r="A21" s="22">
        <v>1320</v>
      </c>
      <c r="B21" s="23" t="s">
        <v>51</v>
      </c>
      <c r="C21" s="7"/>
      <c r="D21" s="7"/>
      <c r="E21" s="7"/>
      <c r="F21" s="7"/>
      <c r="G21" s="7">
        <v>1700</v>
      </c>
      <c r="H21" s="7"/>
      <c r="I21" s="7"/>
      <c r="J21" s="7"/>
      <c r="K21" s="7"/>
      <c r="L21" s="7"/>
      <c r="M21" s="7"/>
      <c r="N21" s="25">
        <f t="shared" si="2"/>
        <v>1700</v>
      </c>
      <c r="O21" s="25">
        <v>1700</v>
      </c>
      <c r="P21" s="21">
        <v>1700</v>
      </c>
      <c r="Q21" s="7">
        <v>1500</v>
      </c>
      <c r="R21" s="7">
        <v>1500</v>
      </c>
      <c r="S21" s="7">
        <v>1500</v>
      </c>
    </row>
    <row r="22" spans="1:19" s="19" customFormat="1" x14ac:dyDescent="0.2">
      <c r="A22" s="22">
        <v>1325</v>
      </c>
      <c r="B22" s="23" t="s">
        <v>52</v>
      </c>
      <c r="C22" s="7"/>
      <c r="D22" s="7"/>
      <c r="E22" s="7"/>
      <c r="F22" s="7"/>
      <c r="G22" s="7">
        <v>6000</v>
      </c>
      <c r="H22" s="7"/>
      <c r="I22" s="7"/>
      <c r="J22" s="7"/>
      <c r="K22" s="7"/>
      <c r="L22" s="7"/>
      <c r="M22" s="7"/>
      <c r="N22" s="25">
        <f t="shared" si="2"/>
        <v>6000</v>
      </c>
      <c r="O22" s="25">
        <v>6000</v>
      </c>
      <c r="P22" s="21">
        <v>5125</v>
      </c>
      <c r="Q22" s="7">
        <v>6000</v>
      </c>
      <c r="R22" s="7">
        <v>6000</v>
      </c>
      <c r="S22" s="7">
        <v>6000</v>
      </c>
    </row>
    <row r="23" spans="1:19" s="19" customFormat="1" x14ac:dyDescent="0.2">
      <c r="A23" s="22">
        <v>1330</v>
      </c>
      <c r="B23" s="23" t="s">
        <v>53</v>
      </c>
      <c r="C23" s="7"/>
      <c r="D23" s="7"/>
      <c r="E23" s="7"/>
      <c r="F23" s="7"/>
      <c r="G23" s="7">
        <v>3000</v>
      </c>
      <c r="H23" s="7"/>
      <c r="I23" s="7"/>
      <c r="J23" s="7"/>
      <c r="K23" s="7"/>
      <c r="L23" s="7"/>
      <c r="M23" s="7"/>
      <c r="N23" s="25">
        <f t="shared" si="2"/>
        <v>3000</v>
      </c>
      <c r="O23" s="25">
        <v>3000</v>
      </c>
      <c r="P23" s="21">
        <v>2777</v>
      </c>
      <c r="Q23" s="7">
        <v>3000</v>
      </c>
      <c r="R23" s="7">
        <v>3000</v>
      </c>
      <c r="S23" s="7">
        <v>3000</v>
      </c>
    </row>
    <row r="24" spans="1:19" s="35" customFormat="1" x14ac:dyDescent="0.2">
      <c r="A24" s="22">
        <v>1340</v>
      </c>
      <c r="B24" s="26" t="s">
        <v>54</v>
      </c>
      <c r="E24" s="7">
        <v>2000</v>
      </c>
      <c r="F24" s="37">
        <v>10000</v>
      </c>
      <c r="H24" s="7"/>
      <c r="K24" s="7"/>
      <c r="L24" s="7"/>
      <c r="M24" s="7"/>
      <c r="N24" s="25">
        <f t="shared" si="2"/>
        <v>12000</v>
      </c>
      <c r="O24" s="25">
        <v>2000</v>
      </c>
      <c r="P24" s="21">
        <v>3711.75</v>
      </c>
      <c r="Q24" s="7">
        <v>3000</v>
      </c>
      <c r="R24" s="7">
        <v>3000</v>
      </c>
      <c r="S24" s="7">
        <v>3000</v>
      </c>
    </row>
    <row r="25" spans="1:19" s="19" customFormat="1" x14ac:dyDescent="0.2">
      <c r="A25" s="22">
        <v>1350</v>
      </c>
      <c r="B25" s="23" t="s">
        <v>55</v>
      </c>
      <c r="C25" s="7"/>
      <c r="D25" s="7"/>
      <c r="E25" s="7"/>
      <c r="F25" s="7"/>
      <c r="G25" s="7"/>
      <c r="H25" s="7">
        <v>2000</v>
      </c>
      <c r="I25" s="7"/>
      <c r="J25" s="7"/>
      <c r="K25" s="7"/>
      <c r="L25" s="7"/>
      <c r="M25" s="7"/>
      <c r="N25" s="25">
        <f t="shared" si="2"/>
        <v>2000</v>
      </c>
      <c r="O25" s="25">
        <v>4000</v>
      </c>
      <c r="P25" s="21">
        <v>4196.3</v>
      </c>
      <c r="Q25" s="7">
        <v>2000</v>
      </c>
      <c r="R25" s="7">
        <v>2000</v>
      </c>
      <c r="S25" s="7">
        <v>2000</v>
      </c>
    </row>
    <row r="26" spans="1:19" s="19" customFormat="1" x14ac:dyDescent="0.2">
      <c r="A26" s="22">
        <v>1360</v>
      </c>
      <c r="B26" s="23" t="s">
        <v>56</v>
      </c>
      <c r="C26" s="7"/>
      <c r="D26" s="7"/>
      <c r="E26" s="7"/>
      <c r="F26" s="7"/>
      <c r="G26" s="7"/>
      <c r="H26" s="7">
        <v>1200</v>
      </c>
      <c r="I26" s="7"/>
      <c r="J26" s="7"/>
      <c r="K26" s="7"/>
      <c r="L26" s="7"/>
      <c r="M26" s="7"/>
      <c r="N26" s="25">
        <f t="shared" si="2"/>
        <v>1200</v>
      </c>
      <c r="O26" s="25">
        <v>1000</v>
      </c>
      <c r="P26" s="21">
        <v>3878.45</v>
      </c>
      <c r="Q26" s="7">
        <v>1000</v>
      </c>
      <c r="R26" s="7">
        <v>1000</v>
      </c>
      <c r="S26" s="7">
        <v>1000</v>
      </c>
    </row>
    <row r="27" spans="1:19" s="19" customFormat="1" x14ac:dyDescent="0.2">
      <c r="A27" s="22">
        <v>1400</v>
      </c>
      <c r="B27" s="23" t="s">
        <v>57</v>
      </c>
      <c r="C27" s="7"/>
      <c r="D27" s="7"/>
      <c r="E27" s="7"/>
      <c r="F27" s="7"/>
      <c r="G27" s="7"/>
      <c r="H27" s="7">
        <v>6000</v>
      </c>
      <c r="I27" s="7"/>
      <c r="J27" s="7"/>
      <c r="K27" s="7"/>
      <c r="L27" s="7"/>
      <c r="M27" s="7"/>
      <c r="N27" s="25">
        <f t="shared" si="2"/>
        <v>6000</v>
      </c>
      <c r="O27" s="25">
        <v>6000</v>
      </c>
      <c r="P27" s="21">
        <v>6256.59</v>
      </c>
      <c r="Q27" s="7">
        <v>5000</v>
      </c>
      <c r="R27" s="7">
        <v>5000</v>
      </c>
      <c r="S27" s="7">
        <v>5000</v>
      </c>
    </row>
    <row r="28" spans="1:19" x14ac:dyDescent="0.2">
      <c r="A28" s="22">
        <v>1450</v>
      </c>
      <c r="B28" s="26" t="s">
        <v>58</v>
      </c>
      <c r="E28" s="7">
        <v>500</v>
      </c>
      <c r="F28" s="7"/>
      <c r="K28" s="7"/>
      <c r="L28" s="7"/>
      <c r="M28" s="7"/>
      <c r="N28" s="25">
        <f t="shared" si="2"/>
        <v>500</v>
      </c>
      <c r="O28" s="25">
        <v>500</v>
      </c>
      <c r="P28" s="21">
        <v>1000</v>
      </c>
      <c r="Q28" s="7">
        <v>400</v>
      </c>
      <c r="R28" s="7">
        <v>400</v>
      </c>
      <c r="S28" s="7">
        <v>400</v>
      </c>
    </row>
    <row r="29" spans="1:19" s="19" customFormat="1" x14ac:dyDescent="0.2">
      <c r="A29" s="22">
        <v>1700</v>
      </c>
      <c r="B29" s="23" t="s">
        <v>59</v>
      </c>
      <c r="C29" s="7"/>
      <c r="D29" s="7"/>
      <c r="E29" s="7"/>
      <c r="F29" s="7"/>
      <c r="G29" s="7"/>
      <c r="H29" s="7">
        <v>500</v>
      </c>
      <c r="I29" s="7"/>
      <c r="J29" s="7"/>
      <c r="K29" s="7"/>
      <c r="L29" s="7"/>
      <c r="M29" s="7">
        <v>-2029</v>
      </c>
      <c r="N29" s="25">
        <f t="shared" si="2"/>
        <v>-1529</v>
      </c>
      <c r="O29" s="25">
        <v>500</v>
      </c>
      <c r="P29" s="21">
        <v>1133.72</v>
      </c>
      <c r="Q29" s="7">
        <v>500</v>
      </c>
      <c r="R29" s="7">
        <v>500</v>
      </c>
      <c r="S29" s="7">
        <v>500</v>
      </c>
    </row>
    <row r="30" spans="1:19" s="19" customFormat="1" x14ac:dyDescent="0.2">
      <c r="A30" s="22">
        <v>1900</v>
      </c>
      <c r="B30" s="23" t="s">
        <v>60</v>
      </c>
      <c r="C30" s="7"/>
      <c r="D30" s="7"/>
      <c r="E30" s="7">
        <v>10000</v>
      </c>
      <c r="F30" s="7"/>
      <c r="G30" s="7"/>
      <c r="I30" s="7"/>
      <c r="J30" s="7"/>
      <c r="K30" s="7"/>
      <c r="L30" s="7"/>
      <c r="M30" s="7"/>
      <c r="N30" s="25">
        <f t="shared" si="2"/>
        <v>10000</v>
      </c>
      <c r="O30" s="25">
        <v>10000</v>
      </c>
      <c r="P30" s="21">
        <v>9345.99</v>
      </c>
      <c r="Q30" s="7">
        <v>0</v>
      </c>
      <c r="R30" s="7">
        <v>0</v>
      </c>
      <c r="S30" s="7">
        <v>0</v>
      </c>
    </row>
    <row r="31" spans="1:19" s="19" customFormat="1" x14ac:dyDescent="0.2">
      <c r="A31" s="22">
        <v>1910</v>
      </c>
      <c r="B31" s="23" t="s">
        <v>61</v>
      </c>
      <c r="C31" s="7"/>
      <c r="D31" s="7"/>
      <c r="E31" s="7"/>
      <c r="F31" s="7"/>
      <c r="G31" s="7"/>
      <c r="H31" s="7">
        <v>0</v>
      </c>
      <c r="I31" s="7"/>
      <c r="J31" s="7"/>
      <c r="K31" s="7"/>
      <c r="L31" s="7"/>
      <c r="M31" s="7"/>
      <c r="N31" s="25">
        <f t="shared" si="2"/>
        <v>0</v>
      </c>
      <c r="O31" s="25">
        <v>70123.581100685609</v>
      </c>
      <c r="P31" s="21">
        <v>45267.66</v>
      </c>
      <c r="Q31" s="7">
        <v>0</v>
      </c>
      <c r="R31" s="7">
        <v>0</v>
      </c>
      <c r="S31" s="7">
        <v>0</v>
      </c>
    </row>
    <row r="32" spans="1:19" s="19" customFormat="1" x14ac:dyDescent="0.2">
      <c r="A32" s="22">
        <v>1915</v>
      </c>
      <c r="B32" s="23" t="s">
        <v>62</v>
      </c>
      <c r="C32" s="7"/>
      <c r="D32" s="7"/>
      <c r="E32" s="7"/>
      <c r="F32" s="7"/>
      <c r="G32" s="7"/>
      <c r="H32" s="7">
        <v>2700</v>
      </c>
      <c r="I32" s="7"/>
      <c r="J32" s="7"/>
      <c r="K32" s="7"/>
      <c r="L32" s="7"/>
      <c r="M32" s="7"/>
      <c r="N32" s="25">
        <f t="shared" si="2"/>
        <v>2700</v>
      </c>
      <c r="O32" s="25">
        <v>4800</v>
      </c>
      <c r="P32" s="21">
        <v>3593.88</v>
      </c>
      <c r="Q32" s="7">
        <v>4000</v>
      </c>
      <c r="R32" s="7">
        <v>3200</v>
      </c>
      <c r="S32" s="7">
        <v>3200</v>
      </c>
    </row>
    <row r="33" spans="1:19" s="27" customFormat="1" ht="15.75" x14ac:dyDescent="0.25">
      <c r="A33" s="27" t="s">
        <v>63</v>
      </c>
      <c r="C33" s="38">
        <f>SUM(C18:C32)</f>
        <v>0</v>
      </c>
      <c r="D33" s="38">
        <f t="shared" ref="D33:S33" si="3">SUM(D18:D32)</f>
        <v>0</v>
      </c>
      <c r="E33" s="38">
        <f t="shared" si="3"/>
        <v>12500</v>
      </c>
      <c r="F33" s="38">
        <f t="shared" si="3"/>
        <v>10000</v>
      </c>
      <c r="G33" s="38">
        <f t="shared" si="3"/>
        <v>10700</v>
      </c>
      <c r="H33" s="38">
        <f t="shared" si="3"/>
        <v>20800</v>
      </c>
      <c r="I33" s="38">
        <f t="shared" si="3"/>
        <v>0</v>
      </c>
      <c r="J33" s="38">
        <f t="shared" si="3"/>
        <v>0</v>
      </c>
      <c r="K33" s="38">
        <f t="shared" si="3"/>
        <v>72040</v>
      </c>
      <c r="L33" s="38">
        <f t="shared" si="3"/>
        <v>0</v>
      </c>
      <c r="M33" s="38">
        <f t="shared" si="3"/>
        <v>8473</v>
      </c>
      <c r="N33" s="39">
        <f t="shared" si="3"/>
        <v>134513</v>
      </c>
      <c r="O33" s="39">
        <f t="shared" si="3"/>
        <v>231959.58110068561</v>
      </c>
      <c r="P33" s="40">
        <f t="shared" si="3"/>
        <v>226351.08</v>
      </c>
      <c r="Q33" s="38">
        <f t="shared" si="3"/>
        <v>113832</v>
      </c>
      <c r="R33" s="38">
        <f t="shared" si="3"/>
        <v>117182</v>
      </c>
      <c r="S33" s="38">
        <f t="shared" si="3"/>
        <v>121191</v>
      </c>
    </row>
    <row r="34" spans="1:19" s="27" customFormat="1" ht="15.75" x14ac:dyDescent="0.25">
      <c r="A34" s="27" t="s">
        <v>64</v>
      </c>
      <c r="C34" s="28">
        <f>C15+C33</f>
        <v>0</v>
      </c>
      <c r="D34" s="28">
        <f t="shared" ref="D34:S34" si="4">D15+D33</f>
        <v>0</v>
      </c>
      <c r="E34" s="28">
        <f t="shared" si="4"/>
        <v>12500</v>
      </c>
      <c r="F34" s="28">
        <f t="shared" si="4"/>
        <v>199299</v>
      </c>
      <c r="G34" s="28">
        <f t="shared" si="4"/>
        <v>10700</v>
      </c>
      <c r="H34" s="28">
        <f t="shared" si="4"/>
        <v>1486376</v>
      </c>
      <c r="I34" s="28">
        <f t="shared" si="4"/>
        <v>12500</v>
      </c>
      <c r="J34" s="28">
        <f t="shared" si="4"/>
        <v>56000</v>
      </c>
      <c r="K34" s="28">
        <f t="shared" si="4"/>
        <v>72040</v>
      </c>
      <c r="L34" s="28">
        <f t="shared" si="4"/>
        <v>36603</v>
      </c>
      <c r="M34" s="28">
        <f t="shared" si="4"/>
        <v>8473</v>
      </c>
      <c r="N34" s="29">
        <f t="shared" si="4"/>
        <v>1894491</v>
      </c>
      <c r="O34" s="29">
        <f t="shared" si="4"/>
        <v>2040191.7211006854</v>
      </c>
      <c r="P34" s="30">
        <f t="shared" si="4"/>
        <v>1957703.64</v>
      </c>
      <c r="Q34" s="28">
        <f t="shared" si="4"/>
        <v>1825992</v>
      </c>
      <c r="R34" s="28">
        <f t="shared" si="4"/>
        <v>1787777</v>
      </c>
      <c r="S34" s="28">
        <f t="shared" si="4"/>
        <v>1932439</v>
      </c>
    </row>
    <row r="35" spans="1:19" s="27" customFormat="1" ht="15.75" x14ac:dyDescent="0.25"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2"/>
      <c r="O35" s="32"/>
      <c r="P35" s="21"/>
      <c r="Q35" s="33"/>
    </row>
    <row r="36" spans="1:19" ht="15.75" x14ac:dyDescent="0.25">
      <c r="A36" s="41" t="s">
        <v>65</v>
      </c>
      <c r="N36" s="42"/>
      <c r="O36" s="42"/>
      <c r="P36" s="21"/>
      <c r="Q36" s="7"/>
    </row>
    <row r="37" spans="1:19" ht="15.75" x14ac:dyDescent="0.25">
      <c r="A37" s="41" t="s">
        <v>66</v>
      </c>
      <c r="N37" s="42"/>
      <c r="O37" s="42"/>
      <c r="P37" s="21"/>
      <c r="Q37" s="7"/>
    </row>
    <row r="38" spans="1:19" s="35" customFormat="1" x14ac:dyDescent="0.2">
      <c r="A38" s="34">
        <v>2001</v>
      </c>
      <c r="B38" s="43" t="s">
        <v>67</v>
      </c>
      <c r="C38" s="44">
        <f>[1]Salaries!R106</f>
        <v>271314.84411698335</v>
      </c>
      <c r="D38" s="44"/>
      <c r="E38" s="44">
        <f>[1]Salaries!R109</f>
        <v>272725.35134845</v>
      </c>
      <c r="G38" s="44"/>
      <c r="H38" s="44">
        <f>[1]Salaries!R115</f>
        <v>332199.59116956498</v>
      </c>
      <c r="I38" s="44"/>
      <c r="K38" s="44"/>
      <c r="L38" s="44"/>
      <c r="M38" s="44"/>
      <c r="N38" s="25">
        <f>SUM(C38:M38)</f>
        <v>876239.7866349984</v>
      </c>
      <c r="O38" s="25">
        <v>945917.23765733326</v>
      </c>
      <c r="P38" s="21">
        <v>930208.23</v>
      </c>
      <c r="Q38" s="7">
        <f>[1]Salaries!G142</f>
        <v>885089.91845522309</v>
      </c>
      <c r="R38" s="7">
        <f>[1]Salaries!G163</f>
        <v>895379.67606659466</v>
      </c>
      <c r="S38" s="7">
        <f>[1]Salaries!G184</f>
        <v>904333.4728272605</v>
      </c>
    </row>
    <row r="39" spans="1:19" s="35" customFormat="1" x14ac:dyDescent="0.2">
      <c r="A39" s="34">
        <v>3001</v>
      </c>
      <c r="B39" s="43" t="s">
        <v>68</v>
      </c>
      <c r="C39" s="44">
        <f>[1]Salaries!R107</f>
        <v>57041.937131523169</v>
      </c>
      <c r="D39" s="44"/>
      <c r="E39" s="44">
        <f>[1]Salaries!R110</f>
        <v>54853.998366639586</v>
      </c>
      <c r="G39" s="44"/>
      <c r="H39" s="44">
        <f>[1]Salaries!R116</f>
        <v>62753.506947083297</v>
      </c>
      <c r="I39" s="44"/>
      <c r="K39" s="44"/>
      <c r="L39" s="44"/>
      <c r="M39" s="44"/>
      <c r="N39" s="25">
        <f>SUM(C39:M39)</f>
        <v>174649.44244524604</v>
      </c>
      <c r="O39" s="25">
        <v>261477.21354629044</v>
      </c>
      <c r="P39" s="21">
        <v>238746.47</v>
      </c>
      <c r="Q39" s="7">
        <f>[1]Salaries!P142</f>
        <v>184541.93394541132</v>
      </c>
      <c r="R39" s="7">
        <f>[1]Salaries!P163</f>
        <v>189079.09890934327</v>
      </c>
      <c r="S39" s="7">
        <f>[1]Salaries!P184</f>
        <v>193114.44281065019</v>
      </c>
    </row>
    <row r="40" spans="1:19" s="35" customFormat="1" x14ac:dyDescent="0.2">
      <c r="A40" s="34">
        <v>3001</v>
      </c>
      <c r="B40" s="45" t="s">
        <v>69</v>
      </c>
      <c r="C40" s="44"/>
      <c r="D40" s="44"/>
      <c r="E40" s="44"/>
      <c r="F40" s="44"/>
      <c r="G40" s="44"/>
      <c r="H40" s="44">
        <v>12000</v>
      </c>
      <c r="I40" s="44"/>
      <c r="J40" s="44"/>
      <c r="K40" s="44"/>
      <c r="L40" s="44"/>
      <c r="M40" s="44"/>
      <c r="N40" s="25">
        <f>SUM(C40:M40)</f>
        <v>12000</v>
      </c>
      <c r="O40" s="25">
        <v>4326</v>
      </c>
      <c r="P40" s="21">
        <v>4326</v>
      </c>
      <c r="Q40" s="7">
        <f>[1]Salaries!Q139</f>
        <v>12000</v>
      </c>
      <c r="R40" s="7">
        <f>[1]Salaries!Q160</f>
        <v>15000</v>
      </c>
      <c r="S40" s="7">
        <f>[1]Salaries!Q181</f>
        <v>16000</v>
      </c>
    </row>
    <row r="41" spans="1:19" s="35" customFormat="1" x14ac:dyDescent="0.2">
      <c r="A41" s="34"/>
      <c r="B41" s="45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29">
        <f t="shared" ref="N41:S41" si="5">SUM(N38:N40)</f>
        <v>1062889.2290802444</v>
      </c>
      <c r="O41" s="29">
        <f t="shared" si="5"/>
        <v>1211720.4512036238</v>
      </c>
      <c r="P41" s="30">
        <f t="shared" si="5"/>
        <v>1173280.7</v>
      </c>
      <c r="Q41" s="28">
        <f t="shared" si="5"/>
        <v>1081631.8524006344</v>
      </c>
      <c r="R41" s="28">
        <f t="shared" si="5"/>
        <v>1099458.774975938</v>
      </c>
      <c r="S41" s="28">
        <f t="shared" si="5"/>
        <v>1113447.9156379106</v>
      </c>
    </row>
    <row r="42" spans="1:19" s="35" customFormat="1" ht="15.75" x14ac:dyDescent="0.25">
      <c r="A42" s="27" t="s">
        <v>70</v>
      </c>
      <c r="B42" s="45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6"/>
      <c r="O42" s="46"/>
      <c r="P42" s="21"/>
      <c r="Q42" s="7"/>
    </row>
    <row r="43" spans="1:19" s="35" customFormat="1" x14ac:dyDescent="0.2">
      <c r="A43" s="34">
        <v>4000</v>
      </c>
      <c r="B43" s="43" t="s">
        <v>71</v>
      </c>
      <c r="C43" s="44">
        <v>15000</v>
      </c>
      <c r="D43" s="44"/>
      <c r="E43" s="44">
        <v>16000</v>
      </c>
      <c r="F43" s="44"/>
      <c r="G43" s="44"/>
      <c r="H43" s="44">
        <v>12400</v>
      </c>
      <c r="I43" s="44"/>
      <c r="J43" s="44"/>
      <c r="K43" s="44"/>
      <c r="L43" s="44"/>
      <c r="M43" s="44"/>
      <c r="N43" s="25">
        <f>SUM(C43:M43)</f>
        <v>43400</v>
      </c>
      <c r="O43" s="25">
        <v>35532.120000000003</v>
      </c>
      <c r="P43" s="21">
        <v>40828.75</v>
      </c>
      <c r="Q43" s="7">
        <v>41000</v>
      </c>
      <c r="R43" s="7">
        <v>41000</v>
      </c>
      <c r="S43" s="7">
        <v>41000</v>
      </c>
    </row>
    <row r="44" spans="1:19" s="35" customFormat="1" x14ac:dyDescent="0.2">
      <c r="A44" s="34">
        <v>4015</v>
      </c>
      <c r="B44" s="45" t="s">
        <v>72</v>
      </c>
      <c r="C44" s="44"/>
      <c r="D44" s="44"/>
      <c r="F44" s="44"/>
      <c r="G44" s="44"/>
      <c r="H44" s="44">
        <v>20000</v>
      </c>
      <c r="I44" s="44"/>
      <c r="J44" s="44"/>
      <c r="K44" s="44"/>
      <c r="L44" s="44"/>
      <c r="M44" s="44"/>
      <c r="N44" s="25">
        <f>SUM(C44:M44)</f>
        <v>20000</v>
      </c>
      <c r="O44" s="25">
        <v>20000</v>
      </c>
      <c r="P44" s="21">
        <v>18768.939999999999</v>
      </c>
      <c r="Q44" s="7">
        <v>20000</v>
      </c>
      <c r="R44" s="7">
        <v>20000</v>
      </c>
      <c r="S44" s="7">
        <v>20000</v>
      </c>
    </row>
    <row r="45" spans="1:19" s="35" customFormat="1" x14ac:dyDescent="0.2">
      <c r="A45" s="34"/>
      <c r="B45" s="45"/>
      <c r="C45" s="44"/>
      <c r="D45" s="44"/>
      <c r="F45" s="44"/>
      <c r="G45" s="44"/>
      <c r="H45" s="44"/>
      <c r="I45" s="44"/>
      <c r="J45" s="44"/>
      <c r="K45" s="44"/>
      <c r="L45" s="44"/>
      <c r="M45" s="44"/>
      <c r="N45" s="29">
        <f t="shared" ref="N45:S45" si="6">SUM(N43:N44)</f>
        <v>63400</v>
      </c>
      <c r="O45" s="29">
        <f t="shared" si="6"/>
        <v>55532.12</v>
      </c>
      <c r="P45" s="30">
        <f t="shared" si="6"/>
        <v>59597.69</v>
      </c>
      <c r="Q45" s="28">
        <f t="shared" si="6"/>
        <v>61000</v>
      </c>
      <c r="R45" s="28">
        <f t="shared" si="6"/>
        <v>61000</v>
      </c>
      <c r="S45" s="28">
        <f t="shared" si="6"/>
        <v>61000</v>
      </c>
    </row>
    <row r="46" spans="1:19" s="35" customFormat="1" ht="15.75" x14ac:dyDescent="0.25">
      <c r="A46" s="27" t="s">
        <v>7</v>
      </c>
      <c r="B46" s="45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6"/>
      <c r="O46" s="46"/>
      <c r="P46" s="21"/>
      <c r="Q46" s="7"/>
    </row>
    <row r="47" spans="1:19" s="35" customFormat="1" x14ac:dyDescent="0.2">
      <c r="A47" s="34">
        <v>2001</v>
      </c>
      <c r="B47" s="43" t="s">
        <v>67</v>
      </c>
      <c r="C47" s="44"/>
      <c r="D47" s="44"/>
      <c r="F47" s="44">
        <f>[1]Salaries!R112+1602.9</f>
        <v>128709.12196772499</v>
      </c>
      <c r="G47" s="44"/>
      <c r="H47" s="44"/>
      <c r="I47" s="44"/>
      <c r="J47" s="44"/>
      <c r="K47" s="44"/>
      <c r="L47" s="44"/>
      <c r="M47" s="44"/>
      <c r="N47" s="25">
        <f t="shared" ref="N47:N53" si="7">SUM(C47:M47)</f>
        <v>128709.12196772499</v>
      </c>
      <c r="O47" s="25">
        <v>121658.72415666666</v>
      </c>
      <c r="P47" s="21">
        <v>118891.63</v>
      </c>
      <c r="Q47" s="7">
        <f>[1]Salaries!R133</f>
        <v>128377.28418740224</v>
      </c>
      <c r="R47" s="7">
        <f>[1]Salaries!R154</f>
        <v>134507.56900711131</v>
      </c>
      <c r="S47" s="7">
        <f>[1]Salaries!R175</f>
        <v>135852.6446971824</v>
      </c>
    </row>
    <row r="48" spans="1:19" s="35" customFormat="1" x14ac:dyDescent="0.2">
      <c r="A48" s="34">
        <v>3001</v>
      </c>
      <c r="B48" s="43" t="s">
        <v>68</v>
      </c>
      <c r="C48" s="44"/>
      <c r="D48" s="44"/>
      <c r="F48" s="44">
        <f>[1]Salaries!R113</f>
        <v>25175.254827868284</v>
      </c>
      <c r="G48" s="44"/>
      <c r="H48" s="44"/>
      <c r="I48" s="44"/>
      <c r="J48" s="44"/>
      <c r="K48" s="44"/>
      <c r="L48" s="44"/>
      <c r="M48" s="44"/>
      <c r="N48" s="25">
        <f t="shared" si="7"/>
        <v>25175.254827868284</v>
      </c>
      <c r="O48" s="25">
        <v>36892.5425783092</v>
      </c>
      <c r="P48" s="21">
        <v>29604.720000000001</v>
      </c>
      <c r="Q48" s="7">
        <f>[1]Salaries!R134</f>
        <v>26807.94888482742</v>
      </c>
      <c r="R48" s="7">
        <f>[1]Salaries!R155</f>
        <v>27906.544841690054</v>
      </c>
      <c r="S48" s="7">
        <f>[1]Salaries!R176</f>
        <v>28524.675006914847</v>
      </c>
    </row>
    <row r="49" spans="1:19" s="35" customFormat="1" x14ac:dyDescent="0.2">
      <c r="A49" s="34">
        <v>4000</v>
      </c>
      <c r="B49" s="43" t="s">
        <v>71</v>
      </c>
      <c r="C49" s="44"/>
      <c r="D49" s="44"/>
      <c r="F49" s="44">
        <v>11400</v>
      </c>
      <c r="G49" s="44"/>
      <c r="H49" s="44"/>
      <c r="I49" s="44"/>
      <c r="J49" s="44"/>
      <c r="K49" s="44"/>
      <c r="L49" s="44"/>
      <c r="M49" s="44"/>
      <c r="N49" s="25">
        <f t="shared" si="7"/>
        <v>11400</v>
      </c>
      <c r="O49" s="25">
        <v>12000</v>
      </c>
      <c r="P49" s="21">
        <v>8279.6</v>
      </c>
      <c r="Q49" s="7">
        <v>10000</v>
      </c>
      <c r="R49" s="7">
        <v>10000</v>
      </c>
      <c r="S49" s="7">
        <v>10000</v>
      </c>
    </row>
    <row r="50" spans="1:19" s="35" customFormat="1" x14ac:dyDescent="0.2">
      <c r="A50" s="34">
        <v>4510</v>
      </c>
      <c r="B50" s="43" t="s">
        <v>73</v>
      </c>
      <c r="C50" s="44"/>
      <c r="D50" s="44"/>
      <c r="F50" s="44">
        <v>600</v>
      </c>
      <c r="G50" s="44"/>
      <c r="H50" s="44"/>
      <c r="I50" s="44"/>
      <c r="J50" s="44"/>
      <c r="K50" s="44"/>
      <c r="L50" s="44"/>
      <c r="M50" s="44"/>
      <c r="N50" s="25">
        <f t="shared" si="7"/>
        <v>600</v>
      </c>
      <c r="O50" s="25">
        <v>10000</v>
      </c>
      <c r="P50" s="21">
        <v>8897.32</v>
      </c>
      <c r="Q50" s="7">
        <v>0</v>
      </c>
      <c r="R50" s="7">
        <v>0</v>
      </c>
      <c r="S50" s="7">
        <v>0</v>
      </c>
    </row>
    <row r="51" spans="1:19" s="35" customFormat="1" x14ac:dyDescent="0.2">
      <c r="A51" s="34">
        <v>4520</v>
      </c>
      <c r="B51" s="43" t="s">
        <v>74</v>
      </c>
      <c r="C51" s="44"/>
      <c r="D51" s="44"/>
      <c r="F51" s="44">
        <v>0</v>
      </c>
      <c r="G51" s="44"/>
      <c r="H51" s="44"/>
      <c r="I51" s="44"/>
      <c r="J51" s="44"/>
      <c r="K51" s="44"/>
      <c r="L51" s="44"/>
      <c r="M51" s="44"/>
      <c r="N51" s="25">
        <f t="shared" si="7"/>
        <v>0</v>
      </c>
      <c r="O51" s="25">
        <v>0</v>
      </c>
      <c r="P51" s="21"/>
      <c r="Q51" s="7">
        <v>0</v>
      </c>
      <c r="R51" s="7">
        <v>0</v>
      </c>
      <c r="S51" s="7">
        <v>0</v>
      </c>
    </row>
    <row r="52" spans="1:19" s="35" customFormat="1" x14ac:dyDescent="0.2">
      <c r="A52" s="34">
        <v>4331</v>
      </c>
      <c r="B52" s="43" t="s">
        <v>75</v>
      </c>
      <c r="C52" s="44"/>
      <c r="D52" s="44"/>
      <c r="F52" s="44">
        <v>29000</v>
      </c>
      <c r="G52" s="44"/>
      <c r="H52" s="44"/>
      <c r="I52" s="44"/>
      <c r="J52" s="44"/>
      <c r="K52" s="44"/>
      <c r="L52" s="44"/>
      <c r="M52" s="44"/>
      <c r="N52" s="25">
        <f t="shared" si="7"/>
        <v>29000</v>
      </c>
      <c r="O52" s="25">
        <v>17343.55</v>
      </c>
      <c r="P52" s="21">
        <v>17897.73</v>
      </c>
      <c r="Q52" s="37">
        <v>18000</v>
      </c>
      <c r="R52" s="37">
        <v>16885</v>
      </c>
      <c r="S52" s="37">
        <v>14922</v>
      </c>
    </row>
    <row r="53" spans="1:19" s="35" customFormat="1" x14ac:dyDescent="0.2">
      <c r="A53" s="34">
        <v>4490</v>
      </c>
      <c r="B53" s="45" t="s">
        <v>76</v>
      </c>
      <c r="C53" s="44"/>
      <c r="D53" s="44"/>
      <c r="E53" s="44"/>
      <c r="F53" s="44">
        <v>4415</v>
      </c>
      <c r="G53" s="44"/>
      <c r="H53" s="44"/>
      <c r="I53" s="44"/>
      <c r="J53" s="44"/>
      <c r="K53" s="44"/>
      <c r="L53" s="44"/>
      <c r="M53" s="44"/>
      <c r="N53" s="25">
        <f t="shared" si="7"/>
        <v>4415</v>
      </c>
      <c r="O53" s="25">
        <v>15846</v>
      </c>
      <c r="P53" s="21">
        <v>18885.580000000002</v>
      </c>
      <c r="Q53" s="37">
        <v>6114</v>
      </c>
      <c r="R53" s="37">
        <v>0</v>
      </c>
      <c r="S53" s="37">
        <v>0</v>
      </c>
    </row>
    <row r="54" spans="1:19" s="35" customFormat="1" x14ac:dyDescent="0.2">
      <c r="A54" s="34"/>
      <c r="B54" s="45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29">
        <f t="shared" ref="N54:S54" si="8">SUM(N47:N53)</f>
        <v>199299.37679559327</v>
      </c>
      <c r="O54" s="29">
        <f t="shared" si="8"/>
        <v>213740.81673497584</v>
      </c>
      <c r="P54" s="30">
        <f t="shared" si="8"/>
        <v>202456.58000000002</v>
      </c>
      <c r="Q54" s="28">
        <f t="shared" si="8"/>
        <v>189299.23307222966</v>
      </c>
      <c r="R54" s="28">
        <f t="shared" si="8"/>
        <v>189299.11384880135</v>
      </c>
      <c r="S54" s="28">
        <f t="shared" si="8"/>
        <v>189299.31970409726</v>
      </c>
    </row>
    <row r="55" spans="1:19" s="35" customFormat="1" ht="15.75" x14ac:dyDescent="0.25">
      <c r="A55" s="27" t="s">
        <v>77</v>
      </c>
      <c r="B55" s="45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6"/>
      <c r="O55" s="46"/>
      <c r="P55" s="21"/>
      <c r="Q55" s="7"/>
    </row>
    <row r="56" spans="1:19" s="35" customFormat="1" x14ac:dyDescent="0.2">
      <c r="A56" s="47">
        <v>4331</v>
      </c>
      <c r="B56" s="45" t="s">
        <v>78</v>
      </c>
      <c r="C56" s="44"/>
      <c r="D56" s="44"/>
      <c r="E56" s="44">
        <v>11000</v>
      </c>
      <c r="F56" s="44"/>
      <c r="G56" s="44"/>
      <c r="H56" s="44"/>
      <c r="I56" s="44"/>
      <c r="J56" s="44"/>
      <c r="K56" s="44"/>
      <c r="L56" s="44"/>
      <c r="M56" s="44"/>
      <c r="N56" s="25">
        <f t="shared" ref="N56:N68" si="9">SUM(C56:M56)</f>
        <v>11000</v>
      </c>
      <c r="O56" s="25">
        <v>10461.56</v>
      </c>
      <c r="P56" s="21">
        <v>10656.17</v>
      </c>
      <c r="Q56" s="7">
        <v>11000</v>
      </c>
      <c r="R56" s="7">
        <v>11000</v>
      </c>
      <c r="S56" s="7">
        <v>12000</v>
      </c>
    </row>
    <row r="57" spans="1:19" s="35" customFormat="1" x14ac:dyDescent="0.2">
      <c r="A57" s="47" t="s">
        <v>79</v>
      </c>
      <c r="B57" s="45" t="s">
        <v>80</v>
      </c>
      <c r="C57" s="44"/>
      <c r="D57" s="44"/>
      <c r="E57" s="44"/>
      <c r="F57" s="44"/>
      <c r="G57" s="44">
        <v>36000</v>
      </c>
      <c r="H57" s="44"/>
      <c r="I57" s="44"/>
      <c r="J57" s="44"/>
      <c r="K57" s="44"/>
      <c r="L57" s="44"/>
      <c r="M57" s="44"/>
      <c r="N57" s="25">
        <f t="shared" si="9"/>
        <v>36000</v>
      </c>
      <c r="O57" s="25">
        <v>34000</v>
      </c>
      <c r="P57" s="21">
        <v>34629.01</v>
      </c>
      <c r="Q57" s="7">
        <v>36000</v>
      </c>
      <c r="R57" s="7">
        <v>36000</v>
      </c>
      <c r="S57" s="7">
        <v>36000</v>
      </c>
    </row>
    <row r="58" spans="1:19" s="35" customFormat="1" x14ac:dyDescent="0.25">
      <c r="A58" s="47" t="s">
        <v>81</v>
      </c>
      <c r="B58" s="45" t="s">
        <v>82</v>
      </c>
      <c r="C58" s="44"/>
      <c r="D58" s="44"/>
      <c r="E58" s="44"/>
      <c r="F58" s="44"/>
      <c r="G58" s="44">
        <v>5000</v>
      </c>
      <c r="H58" s="44"/>
      <c r="I58" s="44"/>
      <c r="J58" s="44"/>
      <c r="K58" s="44"/>
      <c r="L58" s="44"/>
      <c r="M58" s="44"/>
      <c r="N58" s="25">
        <f t="shared" si="9"/>
        <v>5000</v>
      </c>
      <c r="O58" s="25">
        <v>3000</v>
      </c>
      <c r="P58" s="21">
        <v>6180.51</v>
      </c>
      <c r="Q58" s="7">
        <v>6200</v>
      </c>
      <c r="R58" s="7">
        <v>6500</v>
      </c>
      <c r="S58" s="7">
        <v>6600</v>
      </c>
    </row>
    <row r="59" spans="1:19" s="35" customFormat="1" x14ac:dyDescent="0.25">
      <c r="A59" s="47" t="s">
        <v>83</v>
      </c>
      <c r="B59" s="45" t="s">
        <v>84</v>
      </c>
      <c r="C59" s="44"/>
      <c r="D59" s="44"/>
      <c r="E59" s="44">
        <v>2000</v>
      </c>
      <c r="F59" s="44"/>
      <c r="G59" s="44"/>
      <c r="H59" s="44"/>
      <c r="I59" s="44"/>
      <c r="J59" s="44"/>
      <c r="K59" s="44"/>
      <c r="L59" s="44"/>
      <c r="M59" s="44"/>
      <c r="N59" s="25">
        <f t="shared" si="9"/>
        <v>2000</v>
      </c>
      <c r="O59" s="25">
        <v>1500</v>
      </c>
      <c r="P59" s="21">
        <v>0</v>
      </c>
      <c r="Q59" s="7">
        <v>1200</v>
      </c>
      <c r="R59" s="7">
        <v>1200</v>
      </c>
      <c r="S59" s="7">
        <v>1200</v>
      </c>
    </row>
    <row r="60" spans="1:19" s="35" customFormat="1" x14ac:dyDescent="0.25">
      <c r="A60" s="47" t="s">
        <v>85</v>
      </c>
      <c r="B60" s="45" t="s">
        <v>76</v>
      </c>
      <c r="C60" s="44"/>
      <c r="D60" s="44"/>
      <c r="E60" s="48">
        <f>27700+38429</f>
        <v>66129</v>
      </c>
      <c r="G60" s="44"/>
      <c r="H60" s="44"/>
      <c r="I60" s="44"/>
      <c r="J60" s="44"/>
      <c r="K60" s="44"/>
      <c r="L60" s="44"/>
      <c r="M60" s="44"/>
      <c r="N60" s="25">
        <f t="shared" si="9"/>
        <v>66129</v>
      </c>
      <c r="O60" s="25">
        <v>3925</v>
      </c>
      <c r="P60" s="21">
        <v>317.83</v>
      </c>
      <c r="Q60" s="37">
        <v>49665</v>
      </c>
      <c r="R60" s="37">
        <v>49785</v>
      </c>
      <c r="S60" s="37">
        <v>34727</v>
      </c>
    </row>
    <row r="61" spans="1:19" s="35" customFormat="1" x14ac:dyDescent="0.25">
      <c r="A61" s="47"/>
      <c r="B61" s="45" t="s">
        <v>86</v>
      </c>
      <c r="C61" s="44"/>
      <c r="D61" s="44"/>
      <c r="E61" s="44"/>
      <c r="G61" s="44"/>
      <c r="H61" s="44"/>
      <c r="I61" s="44"/>
      <c r="J61" s="44"/>
      <c r="K61" s="44"/>
      <c r="L61" s="44"/>
      <c r="M61" s="44"/>
      <c r="N61" s="25">
        <v>0</v>
      </c>
      <c r="O61" s="25">
        <v>0</v>
      </c>
      <c r="P61" s="21">
        <v>0</v>
      </c>
      <c r="Q61" s="37">
        <v>0</v>
      </c>
      <c r="R61" s="37">
        <v>8115</v>
      </c>
      <c r="S61" s="37">
        <v>10078</v>
      </c>
    </row>
    <row r="62" spans="1:19" s="35" customFormat="1" x14ac:dyDescent="0.25">
      <c r="A62" s="47" t="s">
        <v>87</v>
      </c>
      <c r="B62" s="45" t="s">
        <v>88</v>
      </c>
      <c r="C62" s="44"/>
      <c r="D62" s="44"/>
      <c r="E62" s="44"/>
      <c r="G62" s="44"/>
      <c r="H62" s="44"/>
      <c r="I62" s="44"/>
      <c r="J62" s="44">
        <v>56000</v>
      </c>
      <c r="K62" s="44"/>
      <c r="L62" s="44"/>
      <c r="M62" s="44"/>
      <c r="N62" s="25">
        <f t="shared" si="9"/>
        <v>56000</v>
      </c>
      <c r="O62" s="25">
        <v>51082.879999999997</v>
      </c>
      <c r="P62" s="21">
        <v>40000</v>
      </c>
      <c r="Q62" s="7">
        <v>0</v>
      </c>
      <c r="R62" s="7">
        <v>0</v>
      </c>
      <c r="S62" s="7">
        <v>0</v>
      </c>
    </row>
    <row r="63" spans="1:19" s="35" customFormat="1" x14ac:dyDescent="0.25">
      <c r="A63" s="47" t="s">
        <v>89</v>
      </c>
      <c r="B63" s="45" t="s">
        <v>90</v>
      </c>
      <c r="C63" s="44"/>
      <c r="D63" s="44"/>
      <c r="E63" s="44">
        <v>400</v>
      </c>
      <c r="F63" s="44"/>
      <c r="G63" s="44"/>
      <c r="H63" s="44"/>
      <c r="I63" s="44"/>
      <c r="J63" s="44"/>
      <c r="K63" s="44"/>
      <c r="L63" s="44"/>
      <c r="M63" s="44"/>
      <c r="N63" s="25">
        <f t="shared" si="9"/>
        <v>400</v>
      </c>
      <c r="O63" s="25">
        <v>400</v>
      </c>
      <c r="P63" s="21">
        <v>674.52</v>
      </c>
      <c r="Q63" s="7">
        <v>400</v>
      </c>
      <c r="R63" s="7">
        <v>400</v>
      </c>
      <c r="S63" s="7">
        <v>400</v>
      </c>
    </row>
    <row r="64" spans="1:19" s="35" customFormat="1" x14ac:dyDescent="0.25">
      <c r="A64" s="47" t="s">
        <v>91</v>
      </c>
      <c r="B64" s="45" t="s">
        <v>92</v>
      </c>
      <c r="C64" s="44"/>
      <c r="D64" s="44"/>
      <c r="E64" s="44">
        <v>0</v>
      </c>
      <c r="F64" s="44"/>
      <c r="G64" s="44"/>
      <c r="H64" s="44"/>
      <c r="I64" s="44"/>
      <c r="J64" s="44"/>
      <c r="K64" s="44"/>
      <c r="L64" s="44"/>
      <c r="M64" s="44"/>
      <c r="N64" s="25">
        <f t="shared" si="9"/>
        <v>0</v>
      </c>
      <c r="O64" s="25">
        <v>6400</v>
      </c>
      <c r="P64" s="21">
        <v>8572.0300000000007</v>
      </c>
      <c r="Q64" s="7">
        <v>0</v>
      </c>
      <c r="R64" s="7">
        <v>0</v>
      </c>
      <c r="S64" s="7">
        <v>0</v>
      </c>
    </row>
    <row r="65" spans="1:19" s="35" customFormat="1" x14ac:dyDescent="0.25">
      <c r="A65" s="47" t="s">
        <v>93</v>
      </c>
      <c r="B65" s="45" t="s">
        <v>94</v>
      </c>
      <c r="D65" s="44"/>
      <c r="E65" s="44">
        <v>3000</v>
      </c>
      <c r="F65" s="44"/>
      <c r="G65" s="44">
        <v>2400</v>
      </c>
      <c r="H65" s="44"/>
      <c r="I65" s="44"/>
      <c r="J65" s="44"/>
      <c r="K65" s="44"/>
      <c r="L65" s="44"/>
      <c r="M65" s="44"/>
      <c r="N65" s="25">
        <f t="shared" si="9"/>
        <v>5400</v>
      </c>
      <c r="O65" s="25">
        <v>3200</v>
      </c>
      <c r="P65" s="21">
        <v>4200.83</v>
      </c>
      <c r="Q65" s="7">
        <v>5000</v>
      </c>
      <c r="R65" s="7">
        <v>5200</v>
      </c>
      <c r="S65" s="7">
        <v>5000</v>
      </c>
    </row>
    <row r="66" spans="1:19" s="49" customFormat="1" ht="16.5" customHeight="1" x14ac:dyDescent="0.2">
      <c r="A66" s="47" t="s">
        <v>95</v>
      </c>
      <c r="B66" s="49" t="s">
        <v>96</v>
      </c>
      <c r="C66" s="44">
        <v>25000</v>
      </c>
      <c r="D66" s="50"/>
      <c r="E66" s="50"/>
      <c r="F66" s="50"/>
      <c r="G66" s="50"/>
      <c r="H66" s="50">
        <v>5000</v>
      </c>
      <c r="I66" s="50"/>
      <c r="J66" s="50"/>
      <c r="K66" s="50"/>
      <c r="L66" s="50"/>
      <c r="M66" s="50"/>
      <c r="N66" s="25">
        <f t="shared" si="9"/>
        <v>30000</v>
      </c>
      <c r="O66" s="25">
        <v>30000</v>
      </c>
      <c r="P66" s="21">
        <v>28046.9</v>
      </c>
      <c r="Q66" s="7">
        <v>32000</v>
      </c>
      <c r="R66" s="7">
        <v>33000</v>
      </c>
      <c r="S66" s="7">
        <v>33000</v>
      </c>
    </row>
    <row r="67" spans="1:19" s="35" customFormat="1" x14ac:dyDescent="0.25">
      <c r="A67" s="47" t="s">
        <v>97</v>
      </c>
      <c r="B67" s="45" t="s">
        <v>98</v>
      </c>
      <c r="C67" s="44"/>
      <c r="D67" s="44"/>
      <c r="E67" s="44">
        <v>8400</v>
      </c>
      <c r="F67" s="44"/>
      <c r="G67" s="44"/>
      <c r="H67" s="44"/>
      <c r="I67" s="44"/>
      <c r="J67" s="44"/>
      <c r="K67" s="44"/>
      <c r="L67" s="44"/>
      <c r="M67" s="44"/>
      <c r="N67" s="25">
        <f t="shared" si="9"/>
        <v>8400</v>
      </c>
      <c r="O67" s="25">
        <v>8400</v>
      </c>
      <c r="P67" s="21">
        <v>7159.97</v>
      </c>
      <c r="Q67" s="7">
        <v>0</v>
      </c>
      <c r="R67" s="7">
        <v>0</v>
      </c>
      <c r="S67" s="7">
        <v>0</v>
      </c>
    </row>
    <row r="68" spans="1:19" s="35" customFormat="1" x14ac:dyDescent="0.25">
      <c r="A68" s="47" t="s">
        <v>99</v>
      </c>
      <c r="B68" s="45" t="s">
        <v>100</v>
      </c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>
        <v>6386</v>
      </c>
      <c r="N68" s="25">
        <f t="shared" si="9"/>
        <v>6386</v>
      </c>
      <c r="O68" s="25">
        <v>9160</v>
      </c>
      <c r="P68" s="21">
        <v>10246.6</v>
      </c>
      <c r="Q68" s="7">
        <v>9200</v>
      </c>
      <c r="R68" s="7">
        <v>9200</v>
      </c>
      <c r="S68" s="7">
        <v>9200</v>
      </c>
    </row>
    <row r="69" spans="1:19" s="35" customFormat="1" x14ac:dyDescent="0.25">
      <c r="A69" s="47"/>
      <c r="B69" s="45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29">
        <f t="shared" ref="N69:S69" si="10">SUM(N56:N68)</f>
        <v>226715</v>
      </c>
      <c r="O69" s="29">
        <f t="shared" si="10"/>
        <v>161529.44</v>
      </c>
      <c r="P69" s="30">
        <f t="shared" si="10"/>
        <v>150684.37000000002</v>
      </c>
      <c r="Q69" s="28">
        <f t="shared" si="10"/>
        <v>150665</v>
      </c>
      <c r="R69" s="28">
        <f t="shared" si="10"/>
        <v>160400</v>
      </c>
      <c r="S69" s="28">
        <f t="shared" si="10"/>
        <v>148205</v>
      </c>
    </row>
    <row r="70" spans="1:19" ht="15.6" x14ac:dyDescent="0.3">
      <c r="A70" s="41" t="s">
        <v>8</v>
      </c>
      <c r="B70" s="51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6"/>
      <c r="O70" s="46"/>
      <c r="P70" s="21"/>
      <c r="Q70" s="7"/>
    </row>
    <row r="71" spans="1:19" s="35" customFormat="1" x14ac:dyDescent="0.25">
      <c r="A71" s="47" t="s">
        <v>101</v>
      </c>
      <c r="B71" s="45" t="s">
        <v>102</v>
      </c>
      <c r="C71" s="44"/>
      <c r="D71" s="44"/>
      <c r="E71" s="44"/>
      <c r="F71" s="44"/>
      <c r="G71" s="44"/>
      <c r="H71" s="44">
        <v>16000</v>
      </c>
      <c r="I71" s="44"/>
      <c r="J71" s="44"/>
      <c r="K71" s="44"/>
      <c r="L71" s="44"/>
      <c r="M71" s="44"/>
      <c r="N71" s="25">
        <f t="shared" ref="N71:N82" si="11">SUM(C71:M71)</f>
        <v>16000</v>
      </c>
      <c r="O71" s="25">
        <v>6000</v>
      </c>
      <c r="P71" s="21">
        <v>11784</v>
      </c>
      <c r="Q71" s="7">
        <v>36000</v>
      </c>
      <c r="R71" s="7">
        <v>8000</v>
      </c>
      <c r="S71" s="7">
        <v>8000</v>
      </c>
    </row>
    <row r="72" spans="1:19" s="35" customFormat="1" x14ac:dyDescent="0.25">
      <c r="A72" s="47" t="s">
        <v>103</v>
      </c>
      <c r="B72" s="45" t="s">
        <v>104</v>
      </c>
      <c r="C72" s="44"/>
      <c r="D72" s="44"/>
      <c r="E72" s="44">
        <v>3600</v>
      </c>
      <c r="F72" s="44"/>
      <c r="G72" s="44"/>
      <c r="H72" s="44">
        <v>1500</v>
      </c>
      <c r="I72" s="44"/>
      <c r="J72" s="44"/>
      <c r="K72" s="44"/>
      <c r="L72" s="44"/>
      <c r="M72" s="44"/>
      <c r="N72" s="25">
        <f t="shared" si="11"/>
        <v>5100</v>
      </c>
      <c r="O72" s="25">
        <v>5600</v>
      </c>
      <c r="P72" s="21">
        <v>5519.68</v>
      </c>
      <c r="Q72" s="7">
        <v>5100</v>
      </c>
      <c r="R72" s="7">
        <v>5100</v>
      </c>
      <c r="S72" s="7">
        <v>5100</v>
      </c>
    </row>
    <row r="73" spans="1:19" s="35" customFormat="1" x14ac:dyDescent="0.25">
      <c r="A73" s="47" t="s">
        <v>105</v>
      </c>
      <c r="B73" s="45" t="s">
        <v>106</v>
      </c>
      <c r="C73" s="44">
        <v>3600</v>
      </c>
      <c r="D73" s="44"/>
      <c r="E73" s="44">
        <v>4500</v>
      </c>
      <c r="F73" s="44"/>
      <c r="G73" s="44"/>
      <c r="H73" s="44">
        <v>4500</v>
      </c>
      <c r="I73" s="44"/>
      <c r="J73" s="44"/>
      <c r="K73" s="44"/>
      <c r="L73" s="44"/>
      <c r="M73" s="44"/>
      <c r="N73" s="25">
        <f t="shared" si="11"/>
        <v>12600</v>
      </c>
      <c r="O73" s="25">
        <v>9900</v>
      </c>
      <c r="P73" s="21">
        <v>13131.81</v>
      </c>
      <c r="Q73" s="7">
        <v>10000</v>
      </c>
      <c r="R73" s="7">
        <v>10000</v>
      </c>
      <c r="S73" s="7">
        <v>10000</v>
      </c>
    </row>
    <row r="74" spans="1:19" s="35" customFormat="1" x14ac:dyDescent="0.25">
      <c r="A74" s="47" t="s">
        <v>107</v>
      </c>
      <c r="B74" s="45" t="s">
        <v>108</v>
      </c>
      <c r="C74" s="44"/>
      <c r="D74" s="44"/>
      <c r="E74" s="44">
        <v>1500</v>
      </c>
      <c r="F74" s="44"/>
      <c r="G74" s="44"/>
      <c r="H74" s="44"/>
      <c r="I74" s="44"/>
      <c r="J74" s="44"/>
      <c r="K74" s="44"/>
      <c r="L74" s="44"/>
      <c r="M74" s="44"/>
      <c r="N74" s="25">
        <f t="shared" si="11"/>
        <v>1500</v>
      </c>
      <c r="O74" s="25">
        <v>1500</v>
      </c>
      <c r="P74" s="21">
        <v>1333.18</v>
      </c>
      <c r="Q74" s="7">
        <v>1500</v>
      </c>
      <c r="R74" s="7">
        <v>1500</v>
      </c>
      <c r="S74" s="7">
        <v>1500</v>
      </c>
    </row>
    <row r="75" spans="1:19" s="35" customFormat="1" x14ac:dyDescent="0.25">
      <c r="A75" s="34">
        <v>5000</v>
      </c>
      <c r="B75" s="45" t="s">
        <v>109</v>
      </c>
      <c r="C75" s="44"/>
      <c r="D75" s="44"/>
      <c r="E75" s="44"/>
      <c r="F75" s="44"/>
      <c r="G75" s="44"/>
      <c r="H75" s="44">
        <v>16400</v>
      </c>
      <c r="I75" s="44"/>
      <c r="J75" s="44"/>
      <c r="K75" s="44"/>
      <c r="L75" s="44"/>
      <c r="M75" s="44"/>
      <c r="N75" s="25">
        <f t="shared" si="11"/>
        <v>16400</v>
      </c>
      <c r="O75" s="25">
        <v>16400</v>
      </c>
      <c r="P75" s="21">
        <v>16326.21</v>
      </c>
      <c r="Q75" s="7">
        <v>17000</v>
      </c>
      <c r="R75" s="7">
        <v>18000</v>
      </c>
      <c r="S75" s="7">
        <v>18000</v>
      </c>
    </row>
    <row r="76" spans="1:19" s="35" customFormat="1" x14ac:dyDescent="0.25">
      <c r="A76" s="47" t="s">
        <v>110</v>
      </c>
      <c r="B76" s="45" t="s">
        <v>111</v>
      </c>
      <c r="C76" s="44"/>
      <c r="D76" s="44"/>
      <c r="E76" s="44"/>
      <c r="F76" s="44"/>
      <c r="G76" s="44">
        <v>2000</v>
      </c>
      <c r="H76" s="44">
        <v>1500</v>
      </c>
      <c r="I76" s="44"/>
      <c r="J76" s="44"/>
      <c r="K76" s="44"/>
      <c r="L76" s="44"/>
      <c r="M76" s="44"/>
      <c r="N76" s="25">
        <f t="shared" si="11"/>
        <v>3500</v>
      </c>
      <c r="O76" s="25">
        <v>3000</v>
      </c>
      <c r="P76" s="21">
        <v>4176.0200000000004</v>
      </c>
      <c r="Q76" s="7">
        <v>2000</v>
      </c>
      <c r="R76" s="7">
        <v>2000</v>
      </c>
      <c r="S76" s="7">
        <v>2000</v>
      </c>
    </row>
    <row r="77" spans="1:19" s="35" customFormat="1" x14ac:dyDescent="0.25">
      <c r="A77" s="47" t="s">
        <v>112</v>
      </c>
      <c r="B77" s="45" t="s">
        <v>113</v>
      </c>
      <c r="C77" s="44"/>
      <c r="D77" s="44"/>
      <c r="E77" s="44"/>
      <c r="F77" s="44"/>
      <c r="G77" s="44"/>
      <c r="H77" s="44">
        <v>1900</v>
      </c>
      <c r="I77" s="44"/>
      <c r="J77" s="44"/>
      <c r="K77" s="44"/>
      <c r="L77" s="44"/>
      <c r="M77" s="44"/>
      <c r="N77" s="25">
        <f t="shared" si="11"/>
        <v>1900</v>
      </c>
      <c r="O77" s="25">
        <v>1900</v>
      </c>
      <c r="P77" s="21">
        <v>1947.99</v>
      </c>
      <c r="Q77" s="7">
        <v>2000</v>
      </c>
      <c r="R77" s="7">
        <v>2000</v>
      </c>
      <c r="S77" s="7">
        <v>2000</v>
      </c>
    </row>
    <row r="78" spans="1:19" s="35" customFormat="1" x14ac:dyDescent="0.25">
      <c r="A78" s="47" t="s">
        <v>114</v>
      </c>
      <c r="B78" s="45" t="s">
        <v>115</v>
      </c>
      <c r="C78" s="44"/>
      <c r="D78" s="44"/>
      <c r="E78" s="44"/>
      <c r="F78" s="44"/>
      <c r="G78" s="44"/>
      <c r="H78" s="44">
        <v>8835</v>
      </c>
      <c r="I78" s="44"/>
      <c r="J78" s="44"/>
      <c r="K78" s="44"/>
      <c r="L78" s="44"/>
      <c r="M78" s="44"/>
      <c r="N78" s="25">
        <f t="shared" si="11"/>
        <v>8835</v>
      </c>
      <c r="O78" s="25">
        <v>8835</v>
      </c>
      <c r="P78" s="21">
        <v>8834.9</v>
      </c>
      <c r="Q78" s="7">
        <v>8835</v>
      </c>
      <c r="R78" s="7">
        <v>8835</v>
      </c>
      <c r="S78" s="7">
        <v>9000</v>
      </c>
    </row>
    <row r="79" spans="1:19" s="35" customFormat="1" x14ac:dyDescent="0.25">
      <c r="A79" s="47" t="s">
        <v>116</v>
      </c>
      <c r="B79" s="45" t="s">
        <v>117</v>
      </c>
      <c r="C79" s="44"/>
      <c r="D79" s="44"/>
      <c r="E79" s="44"/>
      <c r="F79" s="44"/>
      <c r="G79" s="44"/>
      <c r="H79" s="44">
        <v>10000</v>
      </c>
      <c r="I79" s="44"/>
      <c r="J79" s="44"/>
      <c r="K79" s="44"/>
      <c r="L79" s="44"/>
      <c r="M79" s="44"/>
      <c r="N79" s="25">
        <f t="shared" si="11"/>
        <v>10000</v>
      </c>
      <c r="O79" s="25">
        <v>3000</v>
      </c>
      <c r="P79" s="21">
        <v>3892.54</v>
      </c>
      <c r="Q79" s="7">
        <v>3000</v>
      </c>
      <c r="R79" s="7">
        <v>5000</v>
      </c>
      <c r="S79" s="7">
        <v>5000</v>
      </c>
    </row>
    <row r="80" spans="1:19" s="35" customFormat="1" x14ac:dyDescent="0.25">
      <c r="A80" s="47" t="s">
        <v>118</v>
      </c>
      <c r="B80" s="45" t="s">
        <v>119</v>
      </c>
      <c r="C80" s="44"/>
      <c r="D80" s="44">
        <v>21000</v>
      </c>
      <c r="E80" s="44"/>
      <c r="F80" s="44"/>
      <c r="G80" s="44"/>
      <c r="H80" s="44">
        <v>7000</v>
      </c>
      <c r="I80" s="44"/>
      <c r="J80" s="44"/>
      <c r="K80" s="44"/>
      <c r="L80" s="44"/>
      <c r="M80" s="44">
        <v>2087</v>
      </c>
      <c r="N80" s="25">
        <f t="shared" si="11"/>
        <v>30087</v>
      </c>
      <c r="O80" s="25">
        <v>29218</v>
      </c>
      <c r="P80" s="21">
        <v>27916.59</v>
      </c>
      <c r="Q80" s="7">
        <v>28000</v>
      </c>
      <c r="R80" s="7">
        <v>27000</v>
      </c>
      <c r="S80" s="7">
        <v>26500</v>
      </c>
    </row>
    <row r="81" spans="1:19" s="35" customFormat="1" x14ac:dyDescent="0.25">
      <c r="A81" s="47" t="s">
        <v>120</v>
      </c>
      <c r="B81" s="45" t="s">
        <v>121</v>
      </c>
      <c r="C81" s="44"/>
      <c r="D81" s="44"/>
      <c r="E81" s="44"/>
      <c r="F81" s="44"/>
      <c r="G81" s="44"/>
      <c r="H81" s="44">
        <v>1200</v>
      </c>
      <c r="I81" s="44"/>
      <c r="J81" s="44"/>
      <c r="K81" s="44"/>
      <c r="L81" s="44"/>
      <c r="M81" s="44"/>
      <c r="N81" s="25">
        <f t="shared" si="11"/>
        <v>1200</v>
      </c>
      <c r="O81" s="25">
        <v>1200</v>
      </c>
      <c r="P81" s="21">
        <v>960.18</v>
      </c>
      <c r="Q81" s="7">
        <v>1200</v>
      </c>
      <c r="R81" s="7">
        <v>1200</v>
      </c>
      <c r="S81" s="7">
        <v>1200</v>
      </c>
    </row>
    <row r="82" spans="1:19" s="35" customFormat="1" x14ac:dyDescent="0.25">
      <c r="A82" s="47" t="s">
        <v>122</v>
      </c>
      <c r="B82" s="45" t="s">
        <v>123</v>
      </c>
      <c r="C82" s="44"/>
      <c r="D82" s="44"/>
      <c r="E82" s="44"/>
      <c r="F82" s="44"/>
      <c r="G82" s="44"/>
      <c r="H82" s="44">
        <v>2500</v>
      </c>
      <c r="I82" s="44"/>
      <c r="J82" s="44"/>
      <c r="K82" s="44"/>
      <c r="L82" s="44"/>
      <c r="M82" s="44"/>
      <c r="N82" s="25">
        <f t="shared" si="11"/>
        <v>2500</v>
      </c>
      <c r="O82" s="25">
        <v>2500</v>
      </c>
      <c r="P82" s="21">
        <v>1675.4</v>
      </c>
      <c r="Q82" s="7">
        <v>1700</v>
      </c>
      <c r="R82" s="7">
        <v>1700</v>
      </c>
      <c r="S82" s="7">
        <v>1700</v>
      </c>
    </row>
    <row r="83" spans="1:19" s="35" customFormat="1" x14ac:dyDescent="0.25">
      <c r="A83" s="47" t="s">
        <v>124</v>
      </c>
      <c r="B83" s="45" t="s">
        <v>125</v>
      </c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25">
        <f>SUM(C83:M83)</f>
        <v>0</v>
      </c>
      <c r="O83" s="25">
        <v>1</v>
      </c>
      <c r="P83" s="21">
        <v>5416.02</v>
      </c>
      <c r="Q83" s="7">
        <v>0</v>
      </c>
      <c r="R83" s="7">
        <v>0</v>
      </c>
      <c r="S83" s="7">
        <v>0</v>
      </c>
    </row>
    <row r="84" spans="1:19" s="35" customFormat="1" x14ac:dyDescent="0.25">
      <c r="A84" s="47"/>
      <c r="B84" s="45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29">
        <f t="shared" ref="N84:S84" si="12">SUM(N71:N83)</f>
        <v>109622</v>
      </c>
      <c r="O84" s="29">
        <f t="shared" si="12"/>
        <v>89054</v>
      </c>
      <c r="P84" s="30">
        <f t="shared" si="12"/>
        <v>102914.51999999997</v>
      </c>
      <c r="Q84" s="28">
        <f t="shared" si="12"/>
        <v>116335</v>
      </c>
      <c r="R84" s="28">
        <f t="shared" si="12"/>
        <v>90335</v>
      </c>
      <c r="S84" s="28">
        <f t="shared" si="12"/>
        <v>90000</v>
      </c>
    </row>
    <row r="85" spans="1:19" s="35" customFormat="1" ht="15.6" x14ac:dyDescent="0.3">
      <c r="A85" s="27" t="s">
        <v>9</v>
      </c>
      <c r="B85" s="45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6"/>
      <c r="O85" s="46"/>
      <c r="P85" s="52"/>
      <c r="Q85" s="7"/>
    </row>
    <row r="86" spans="1:19" s="35" customFormat="1" x14ac:dyDescent="0.25">
      <c r="A86" s="47">
        <v>6301</v>
      </c>
      <c r="B86" s="45" t="s">
        <v>126</v>
      </c>
      <c r="C86" s="44"/>
      <c r="D86" s="44"/>
      <c r="E86" s="44"/>
      <c r="F86" s="44"/>
      <c r="G86" s="44"/>
      <c r="H86" s="44"/>
      <c r="I86" s="44">
        <v>22000</v>
      </c>
      <c r="J86" s="44"/>
      <c r="K86" s="44"/>
      <c r="L86" s="44"/>
      <c r="M86" s="44"/>
      <c r="N86" s="25">
        <f>SUM(C86:M86)</f>
        <v>22000</v>
      </c>
      <c r="O86" s="25">
        <v>22000</v>
      </c>
      <c r="P86" s="21">
        <v>21073.68</v>
      </c>
      <c r="Q86" s="7">
        <v>22500</v>
      </c>
      <c r="R86" s="7">
        <v>23000</v>
      </c>
      <c r="S86" s="7">
        <v>23000</v>
      </c>
    </row>
    <row r="87" spans="1:19" s="35" customFormat="1" x14ac:dyDescent="0.25">
      <c r="A87" s="47">
        <v>6631</v>
      </c>
      <c r="B87" s="45" t="s">
        <v>127</v>
      </c>
      <c r="C87" s="44"/>
      <c r="D87" s="44"/>
      <c r="E87" s="44"/>
      <c r="F87" s="44"/>
      <c r="G87" s="44"/>
      <c r="H87" s="44"/>
      <c r="I87" s="44">
        <v>13500</v>
      </c>
      <c r="J87" s="44"/>
      <c r="K87" s="44"/>
      <c r="L87" s="44"/>
      <c r="M87" s="44"/>
      <c r="N87" s="25">
        <f>SUM(C87:M87)</f>
        <v>13500</v>
      </c>
      <c r="O87" s="25">
        <v>12500</v>
      </c>
      <c r="P87" s="21">
        <v>21906.9</v>
      </c>
      <c r="Q87" s="7">
        <v>14000</v>
      </c>
      <c r="R87" s="7">
        <v>14000</v>
      </c>
      <c r="S87" s="7">
        <v>14000</v>
      </c>
    </row>
    <row r="88" spans="1:19" s="35" customFormat="1" x14ac:dyDescent="0.25">
      <c r="A88" s="47">
        <v>6650</v>
      </c>
      <c r="B88" s="45" t="s">
        <v>128</v>
      </c>
      <c r="C88" s="44"/>
      <c r="D88" s="44"/>
      <c r="E88" s="44"/>
      <c r="F88" s="44"/>
      <c r="G88" s="44"/>
      <c r="H88" s="44"/>
      <c r="I88" s="44">
        <v>18000</v>
      </c>
      <c r="J88" s="44"/>
      <c r="K88" s="44"/>
      <c r="L88" s="44"/>
      <c r="M88" s="44"/>
      <c r="N88" s="25">
        <f>SUM(C88:M88)</f>
        <v>18000</v>
      </c>
      <c r="O88" s="25">
        <v>18000</v>
      </c>
      <c r="P88" s="21">
        <v>17003.68</v>
      </c>
      <c r="Q88" s="7">
        <v>19500</v>
      </c>
      <c r="R88" s="7">
        <v>20000</v>
      </c>
      <c r="S88" s="7">
        <v>20000</v>
      </c>
    </row>
    <row r="89" spans="1:19" s="35" customFormat="1" x14ac:dyDescent="0.25">
      <c r="A89" s="47">
        <v>7550</v>
      </c>
      <c r="B89" s="45" t="s">
        <v>129</v>
      </c>
      <c r="C89" s="44"/>
      <c r="D89" s="44"/>
      <c r="E89" s="44"/>
      <c r="F89" s="44"/>
      <c r="G89" s="44"/>
      <c r="H89" s="44"/>
      <c r="I89" s="44">
        <v>12000</v>
      </c>
      <c r="J89" s="44"/>
      <c r="K89" s="44"/>
      <c r="L89" s="44"/>
      <c r="M89" s="44"/>
      <c r="N89" s="25">
        <f>SUM(C89:M89)</f>
        <v>12000</v>
      </c>
      <c r="O89" s="25">
        <v>10000</v>
      </c>
      <c r="P89" s="21">
        <v>11096.66</v>
      </c>
      <c r="Q89" s="7">
        <v>12000</v>
      </c>
      <c r="R89" s="7">
        <v>12000</v>
      </c>
      <c r="S89" s="7">
        <v>13000</v>
      </c>
    </row>
    <row r="90" spans="1:19" s="35" customFormat="1" x14ac:dyDescent="0.25">
      <c r="A90" s="53"/>
      <c r="B90" s="45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29">
        <f t="shared" ref="N90:S90" si="13">SUM(N86:N89)</f>
        <v>65500</v>
      </c>
      <c r="O90" s="29">
        <f t="shared" si="13"/>
        <v>62500</v>
      </c>
      <c r="P90" s="30">
        <f t="shared" si="13"/>
        <v>71080.92</v>
      </c>
      <c r="Q90" s="28">
        <f t="shared" si="13"/>
        <v>68000</v>
      </c>
      <c r="R90" s="28">
        <f t="shared" si="13"/>
        <v>69000</v>
      </c>
      <c r="S90" s="28">
        <f t="shared" si="13"/>
        <v>70000</v>
      </c>
    </row>
    <row r="91" spans="1:19" ht="15.6" x14ac:dyDescent="0.3">
      <c r="A91" s="41" t="s">
        <v>11</v>
      </c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6"/>
      <c r="O91" s="46"/>
      <c r="P91" s="21"/>
      <c r="Q91" s="7"/>
    </row>
    <row r="92" spans="1:19" x14ac:dyDescent="0.25">
      <c r="A92" s="54">
        <v>5020</v>
      </c>
      <c r="B92" s="43" t="s">
        <v>130</v>
      </c>
      <c r="C92" s="44"/>
      <c r="D92" s="44"/>
      <c r="E92" s="44"/>
      <c r="F92" s="44"/>
      <c r="G92" s="44"/>
      <c r="H92" s="44"/>
      <c r="I92" s="44"/>
      <c r="J92" s="44"/>
      <c r="K92" s="44">
        <v>1760</v>
      </c>
      <c r="L92" s="44"/>
      <c r="M92" s="44"/>
      <c r="N92" s="25">
        <f>SUM(C92:M92)</f>
        <v>1760</v>
      </c>
      <c r="O92" s="25">
        <v>1800</v>
      </c>
      <c r="P92" s="21">
        <v>1754.04</v>
      </c>
      <c r="Q92" s="7">
        <v>1800</v>
      </c>
      <c r="R92" s="7">
        <v>1800</v>
      </c>
      <c r="S92" s="7">
        <v>1850</v>
      </c>
    </row>
    <row r="93" spans="1:19" s="35" customFormat="1" x14ac:dyDescent="0.25">
      <c r="A93" s="54" t="s">
        <v>131</v>
      </c>
      <c r="B93" s="43" t="s">
        <v>132</v>
      </c>
      <c r="C93" s="44"/>
      <c r="D93" s="44"/>
      <c r="E93" s="44"/>
      <c r="F93" s="44"/>
      <c r="G93" s="44"/>
      <c r="H93" s="44"/>
      <c r="I93" s="44"/>
      <c r="J93" s="44"/>
      <c r="K93" s="44">
        <v>82000</v>
      </c>
      <c r="L93" s="44"/>
      <c r="M93" s="44"/>
      <c r="N93" s="25">
        <f>SUM(C93:M93)</f>
        <v>82000</v>
      </c>
      <c r="O93" s="25">
        <v>108472.28</v>
      </c>
      <c r="P93" s="21">
        <v>125275.02</v>
      </c>
      <c r="Q93" s="7">
        <v>75763</v>
      </c>
      <c r="R93" s="7">
        <v>75764</v>
      </c>
      <c r="S93" s="7">
        <v>75764</v>
      </c>
    </row>
    <row r="94" spans="1:19" s="35" customFormat="1" x14ac:dyDescent="0.25">
      <c r="A94" s="54"/>
      <c r="B94" s="43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29">
        <f t="shared" ref="N94:S94" si="14">SUM(N92:N93)</f>
        <v>83760</v>
      </c>
      <c r="O94" s="29">
        <f t="shared" si="14"/>
        <v>110272.28</v>
      </c>
      <c r="P94" s="30">
        <f t="shared" si="14"/>
        <v>127029.06</v>
      </c>
      <c r="Q94" s="28">
        <f t="shared" si="14"/>
        <v>77563</v>
      </c>
      <c r="R94" s="28">
        <f t="shared" si="14"/>
        <v>77564</v>
      </c>
      <c r="S94" s="28">
        <f t="shared" si="14"/>
        <v>77614</v>
      </c>
    </row>
    <row r="95" spans="1:19" s="35" customFormat="1" ht="15.6" x14ac:dyDescent="0.3">
      <c r="A95" s="27" t="s">
        <v>133</v>
      </c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6"/>
      <c r="O95" s="46"/>
      <c r="P95" s="52"/>
      <c r="Q95" s="7"/>
    </row>
    <row r="96" spans="1:19" s="35" customFormat="1" x14ac:dyDescent="0.25">
      <c r="A96" s="55" t="s">
        <v>134</v>
      </c>
      <c r="B96" s="45" t="s">
        <v>135</v>
      </c>
      <c r="C96" s="56">
        <v>0</v>
      </c>
      <c r="D96" s="56">
        <v>0</v>
      </c>
      <c r="E96" s="56">
        <v>0</v>
      </c>
      <c r="F96" s="56">
        <v>0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  <c r="L96" s="56">
        <v>2103</v>
      </c>
      <c r="M96" s="56">
        <v>0</v>
      </c>
      <c r="N96" s="25">
        <f>SUM(C96:M96)</f>
        <v>2103</v>
      </c>
      <c r="O96" s="25">
        <v>60000</v>
      </c>
      <c r="P96" s="21">
        <v>0</v>
      </c>
      <c r="Q96" s="7">
        <v>44785</v>
      </c>
      <c r="R96" s="7">
        <v>3220</v>
      </c>
      <c r="S96" s="7">
        <v>143873</v>
      </c>
    </row>
    <row r="97" spans="1:19" s="35" customFormat="1" x14ac:dyDescent="0.25">
      <c r="A97" s="55"/>
      <c r="B97" s="45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29">
        <f t="shared" ref="N97:S97" si="15">SUM(N96)</f>
        <v>2103</v>
      </c>
      <c r="O97" s="29">
        <f t="shared" si="15"/>
        <v>60000</v>
      </c>
      <c r="P97" s="30">
        <f t="shared" si="15"/>
        <v>0</v>
      </c>
      <c r="Q97" s="28">
        <f t="shared" si="15"/>
        <v>44785</v>
      </c>
      <c r="R97" s="28">
        <f t="shared" si="15"/>
        <v>3220</v>
      </c>
      <c r="S97" s="28">
        <f t="shared" si="15"/>
        <v>143873</v>
      </c>
    </row>
    <row r="98" spans="1:19" s="35" customFormat="1" ht="15.6" x14ac:dyDescent="0.3">
      <c r="A98" s="27" t="s">
        <v>136</v>
      </c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6"/>
      <c r="O98" s="46"/>
      <c r="P98" s="52"/>
      <c r="Q98" s="7"/>
    </row>
    <row r="99" spans="1:19" s="35" customFormat="1" x14ac:dyDescent="0.25">
      <c r="A99" s="47" t="s">
        <v>137</v>
      </c>
      <c r="B99" s="43" t="s">
        <v>138</v>
      </c>
      <c r="C99" s="44"/>
      <c r="D99" s="44"/>
      <c r="E99" s="44"/>
      <c r="F99" s="44"/>
      <c r="G99" s="44"/>
      <c r="H99" s="44">
        <v>2000</v>
      </c>
      <c r="I99" s="44"/>
      <c r="J99" s="44"/>
      <c r="K99" s="44"/>
      <c r="L99" s="44">
        <v>33000</v>
      </c>
      <c r="M99" s="44"/>
      <c r="N99" s="25">
        <f>SUM(C99:M99)</f>
        <v>35000</v>
      </c>
      <c r="O99" s="25">
        <v>2000</v>
      </c>
      <c r="P99" s="21">
        <v>350.99</v>
      </c>
      <c r="Q99" s="7">
        <v>2000</v>
      </c>
      <c r="R99" s="7">
        <v>2500</v>
      </c>
      <c r="S99" s="7">
        <v>3000</v>
      </c>
    </row>
    <row r="100" spans="1:19" s="35" customFormat="1" x14ac:dyDescent="0.25">
      <c r="A100" s="47" t="s">
        <v>139</v>
      </c>
      <c r="B100" s="45" t="s">
        <v>140</v>
      </c>
      <c r="C100" s="44"/>
      <c r="D100" s="44"/>
      <c r="E100" s="44"/>
      <c r="F100" s="44"/>
      <c r="G100" s="44"/>
      <c r="H100" s="44">
        <v>1000</v>
      </c>
      <c r="I100" s="44"/>
      <c r="J100" s="44"/>
      <c r="K100" s="44"/>
      <c r="L100" s="44">
        <v>1500</v>
      </c>
      <c r="M100" s="44"/>
      <c r="N100" s="25">
        <f>SUM(C100:M100)</f>
        <v>2500</v>
      </c>
      <c r="O100" s="25">
        <v>0</v>
      </c>
      <c r="P100" s="21">
        <v>0</v>
      </c>
      <c r="Q100" s="7">
        <v>0</v>
      </c>
      <c r="R100" s="7">
        <v>0</v>
      </c>
      <c r="S100" s="7">
        <v>0</v>
      </c>
    </row>
    <row r="101" spans="1:19" s="35" customFormat="1" x14ac:dyDescent="0.25">
      <c r="A101" s="47" t="s">
        <v>141</v>
      </c>
      <c r="B101" s="45" t="s">
        <v>142</v>
      </c>
      <c r="C101" s="44"/>
      <c r="D101" s="44">
        <v>33702</v>
      </c>
      <c r="E101" s="44"/>
      <c r="F101" s="44"/>
      <c r="G101" s="44"/>
      <c r="H101" s="44">
        <v>10000</v>
      </c>
      <c r="I101" s="44"/>
      <c r="J101" s="44"/>
      <c r="K101" s="44"/>
      <c r="L101" s="44"/>
      <c r="M101" s="44"/>
      <c r="N101" s="25">
        <f>SUM(C101:M101)</f>
        <v>43702</v>
      </c>
      <c r="O101" s="25">
        <v>31000</v>
      </c>
      <c r="P101" s="21">
        <v>35177.440000000002</v>
      </c>
      <c r="Q101" s="7">
        <v>34713</v>
      </c>
      <c r="R101" s="7">
        <v>35000</v>
      </c>
      <c r="S101" s="7">
        <v>36000</v>
      </c>
    </row>
    <row r="102" spans="1:19" s="35" customFormat="1" x14ac:dyDescent="0.25">
      <c r="A102" s="47"/>
      <c r="B102" s="45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29">
        <f t="shared" ref="N102:S102" si="16">SUM(N99:N101)</f>
        <v>81202</v>
      </c>
      <c r="O102" s="29">
        <f t="shared" si="16"/>
        <v>33000</v>
      </c>
      <c r="P102" s="30">
        <f t="shared" si="16"/>
        <v>35528.43</v>
      </c>
      <c r="Q102" s="28">
        <f t="shared" si="16"/>
        <v>36713</v>
      </c>
      <c r="R102" s="28">
        <f t="shared" si="16"/>
        <v>37500</v>
      </c>
      <c r="S102" s="28">
        <f t="shared" si="16"/>
        <v>39000</v>
      </c>
    </row>
    <row r="103" spans="1:19" s="35" customFormat="1" ht="15.6" x14ac:dyDescent="0.3">
      <c r="A103" s="27" t="s">
        <v>143</v>
      </c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25">
        <f>SUM(C103:M103)</f>
        <v>0</v>
      </c>
      <c r="O103" s="25"/>
      <c r="P103" s="21">
        <v>58019</v>
      </c>
      <c r="Q103" s="57"/>
      <c r="R103" s="57"/>
      <c r="S103" s="57"/>
    </row>
    <row r="104" spans="1:19" x14ac:dyDescent="0.25">
      <c r="A104" s="18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6"/>
      <c r="O104" s="46"/>
      <c r="P104" s="21"/>
      <c r="Q104" s="7"/>
    </row>
    <row r="105" spans="1:19" ht="15.6" x14ac:dyDescent="0.3">
      <c r="A105" s="41" t="s">
        <v>144</v>
      </c>
      <c r="C105" s="58">
        <f t="shared" ref="C105:M105" si="17">SUM(C38:C104)</f>
        <v>371956.78124850651</v>
      </c>
      <c r="D105" s="58">
        <f t="shared" si="17"/>
        <v>54702</v>
      </c>
      <c r="E105" s="58">
        <f t="shared" si="17"/>
        <v>444108.3497150896</v>
      </c>
      <c r="F105" s="58">
        <f t="shared" si="17"/>
        <v>199299.37679559327</v>
      </c>
      <c r="G105" s="58">
        <f t="shared" si="17"/>
        <v>45400</v>
      </c>
      <c r="H105" s="58">
        <f t="shared" si="17"/>
        <v>528688.09811664827</v>
      </c>
      <c r="I105" s="58">
        <f t="shared" si="17"/>
        <v>65500</v>
      </c>
      <c r="J105" s="58">
        <f t="shared" si="17"/>
        <v>56000</v>
      </c>
      <c r="K105" s="58">
        <f t="shared" si="17"/>
        <v>83760</v>
      </c>
      <c r="L105" s="58">
        <f t="shared" si="17"/>
        <v>36603</v>
      </c>
      <c r="M105" s="58">
        <f t="shared" si="17"/>
        <v>8473</v>
      </c>
      <c r="N105" s="32">
        <f t="shared" ref="N105:S105" si="18">N41+N45+N54+N69+N84+N90+N94+N97+N102+N103</f>
        <v>1894490.6058758376</v>
      </c>
      <c r="O105" s="32">
        <f t="shared" si="18"/>
        <v>1997349.1079385998</v>
      </c>
      <c r="P105" s="59">
        <f t="shared" si="18"/>
        <v>1980591.27</v>
      </c>
      <c r="Q105" s="31">
        <f t="shared" si="18"/>
        <v>1825992.0854728641</v>
      </c>
      <c r="R105" s="31">
        <f t="shared" si="18"/>
        <v>1787776.8888247395</v>
      </c>
      <c r="S105" s="31">
        <f t="shared" si="18"/>
        <v>1932439.2353420078</v>
      </c>
    </row>
    <row r="106" spans="1:19" s="60" customFormat="1" ht="15.6" x14ac:dyDescent="0.3">
      <c r="A106" s="41" t="s">
        <v>145</v>
      </c>
      <c r="C106" s="28">
        <f t="shared" ref="C106:S106" si="19">C34-C105</f>
        <v>-371956.78124850651</v>
      </c>
      <c r="D106" s="28">
        <f t="shared" si="19"/>
        <v>-54702</v>
      </c>
      <c r="E106" s="28">
        <f t="shared" si="19"/>
        <v>-431608.3497150896</v>
      </c>
      <c r="F106" s="28">
        <f t="shared" si="19"/>
        <v>-0.37679559327079915</v>
      </c>
      <c r="G106" s="28">
        <f t="shared" si="19"/>
        <v>-34700</v>
      </c>
      <c r="H106" s="28">
        <f t="shared" si="19"/>
        <v>957687.90188335173</v>
      </c>
      <c r="I106" s="28">
        <f t="shared" si="19"/>
        <v>-53000</v>
      </c>
      <c r="J106" s="28">
        <f t="shared" si="19"/>
        <v>0</v>
      </c>
      <c r="K106" s="28">
        <f t="shared" si="19"/>
        <v>-11720</v>
      </c>
      <c r="L106" s="28">
        <f t="shared" si="19"/>
        <v>0</v>
      </c>
      <c r="M106" s="28">
        <f t="shared" si="19"/>
        <v>0</v>
      </c>
      <c r="N106" s="29">
        <f t="shared" si="19"/>
        <v>0.39412416238337755</v>
      </c>
      <c r="O106" s="29">
        <f t="shared" si="19"/>
        <v>42842.613162085647</v>
      </c>
      <c r="P106" s="30">
        <f t="shared" si="19"/>
        <v>-22887.630000000121</v>
      </c>
      <c r="Q106" s="28">
        <f t="shared" si="19"/>
        <v>-8.5472864098846912E-2</v>
      </c>
      <c r="R106" s="28">
        <f t="shared" si="19"/>
        <v>0.11117526050657034</v>
      </c>
      <c r="S106" s="28">
        <f t="shared" si="19"/>
        <v>-0.23534200782887638</v>
      </c>
    </row>
    <row r="107" spans="1:19" x14ac:dyDescent="0.25">
      <c r="A107" s="18"/>
      <c r="C107" s="44"/>
      <c r="D107" s="44"/>
      <c r="E107" s="44"/>
      <c r="F107" s="44"/>
      <c r="G107" s="44"/>
      <c r="H107" s="44"/>
      <c r="I107" s="44"/>
      <c r="J107" s="58"/>
      <c r="K107" s="44"/>
      <c r="L107" s="44"/>
      <c r="M107" s="44"/>
      <c r="N107" s="58"/>
      <c r="O107" s="58"/>
      <c r="P107" s="44"/>
    </row>
    <row r="108" spans="1:19" ht="15.6" x14ac:dyDescent="0.3">
      <c r="A108" s="41"/>
      <c r="C108" s="61" t="s">
        <v>146</v>
      </c>
      <c r="D108" s="61" t="s">
        <v>147</v>
      </c>
      <c r="E108" s="61" t="s">
        <v>148</v>
      </c>
      <c r="F108" s="61" t="s">
        <v>149</v>
      </c>
      <c r="G108" s="44"/>
      <c r="H108" s="44"/>
      <c r="I108" s="44"/>
      <c r="J108" s="44"/>
      <c r="K108" s="44"/>
      <c r="L108" s="44"/>
      <c r="M108" s="44"/>
      <c r="N108" s="62"/>
      <c r="O108" s="62"/>
      <c r="P108" s="44"/>
      <c r="Q108" s="57" t="s">
        <v>150</v>
      </c>
      <c r="R108" s="63"/>
      <c r="S108" s="63"/>
    </row>
    <row r="109" spans="1:19" x14ac:dyDescent="0.25">
      <c r="A109" s="18"/>
      <c r="B109" s="45" t="s">
        <v>151</v>
      </c>
      <c r="C109" s="44">
        <f>N38+N47</f>
        <v>1004948.9086027234</v>
      </c>
      <c r="D109" s="44">
        <f>Q38+Q47</f>
        <v>1013467.2026426253</v>
      </c>
      <c r="E109" s="44">
        <f>R38+R47</f>
        <v>1029887.2450737059</v>
      </c>
      <c r="F109" s="44">
        <f>S38+S47</f>
        <v>1040186.117524443</v>
      </c>
      <c r="G109" s="44"/>
      <c r="H109" s="44"/>
      <c r="I109" s="44"/>
      <c r="K109" s="44"/>
      <c r="L109" s="44"/>
      <c r="M109" s="44"/>
      <c r="N109" s="62"/>
      <c r="O109" s="62"/>
      <c r="P109" s="44"/>
      <c r="Q109" s="57" t="s">
        <v>152</v>
      </c>
      <c r="R109" s="63"/>
      <c r="S109" s="63"/>
    </row>
    <row r="110" spans="1:19" x14ac:dyDescent="0.25">
      <c r="A110" s="18"/>
      <c r="B110" s="45" t="s">
        <v>153</v>
      </c>
      <c r="C110" s="44">
        <f>N39+N40+N48</f>
        <v>211824.69727311432</v>
      </c>
      <c r="D110" s="44">
        <f>Q39+Q40+Q48</f>
        <v>223349.88283023873</v>
      </c>
      <c r="E110" s="44">
        <f>R39+R40+R48</f>
        <v>231985.64375103332</v>
      </c>
      <c r="F110" s="44">
        <f>S39+S48+S40</f>
        <v>237639.11781756504</v>
      </c>
      <c r="G110" s="44"/>
      <c r="H110" s="44"/>
      <c r="I110" s="44"/>
      <c r="J110" s="44"/>
      <c r="K110" s="44"/>
      <c r="L110" s="58" t="s">
        <v>154</v>
      </c>
      <c r="M110" s="44"/>
      <c r="N110" s="62"/>
      <c r="O110" s="62"/>
      <c r="P110" s="44"/>
      <c r="Q110" s="31">
        <f>Q105-Q103</f>
        <v>1825992.0854728641</v>
      </c>
      <c r="R110" s="31">
        <f>R105-R103</f>
        <v>1787776.8888247395</v>
      </c>
      <c r="S110" s="31">
        <f>S105-S103</f>
        <v>1932439.2353420078</v>
      </c>
    </row>
    <row r="111" spans="1:19" x14ac:dyDescent="0.25">
      <c r="A111" s="18"/>
      <c r="B111" s="64" t="s">
        <v>155</v>
      </c>
      <c r="C111" s="28">
        <f>SUM(C109:C110)</f>
        <v>1216773.6058758376</v>
      </c>
      <c r="D111" s="28">
        <f>SUM(D109:D110)</f>
        <v>1236817.0854728641</v>
      </c>
      <c r="E111" s="28">
        <f>SUM(E109:E110)</f>
        <v>1261872.8888247393</v>
      </c>
      <c r="F111" s="28">
        <f>SUM(F109:F110)</f>
        <v>1277825.2353420081</v>
      </c>
      <c r="G111" s="44"/>
      <c r="H111" s="44"/>
      <c r="I111" s="44"/>
      <c r="J111" s="44"/>
      <c r="K111" s="44"/>
      <c r="L111" s="44"/>
      <c r="M111" s="44"/>
      <c r="N111" s="62"/>
      <c r="O111" s="62"/>
      <c r="P111" s="44"/>
      <c r="Q111" s="18"/>
    </row>
    <row r="112" spans="1:19" s="60" customFormat="1" ht="15.6" x14ac:dyDescent="0.3">
      <c r="B112" s="65"/>
      <c r="C112" s="66"/>
      <c r="D112" s="66"/>
      <c r="E112" s="66"/>
      <c r="F112" s="66"/>
      <c r="G112" s="67"/>
      <c r="H112" s="67"/>
      <c r="I112" s="67"/>
      <c r="J112" s="67"/>
      <c r="K112" s="67"/>
      <c r="L112" s="67"/>
      <c r="M112" s="67"/>
      <c r="P112" s="67"/>
    </row>
    <row r="113" spans="2:7" x14ac:dyDescent="0.25">
      <c r="B113" s="23" t="s">
        <v>156</v>
      </c>
      <c r="C113" s="68"/>
      <c r="D113" s="68"/>
      <c r="E113" s="68"/>
      <c r="F113" s="68"/>
    </row>
    <row r="114" spans="2:7" x14ac:dyDescent="0.25">
      <c r="B114" s="23" t="s">
        <v>157</v>
      </c>
      <c r="C114" s="68"/>
      <c r="D114" s="68"/>
      <c r="E114" s="68"/>
      <c r="F114" s="68"/>
    </row>
    <row r="115" spans="2:7" x14ac:dyDescent="0.25">
      <c r="C115" s="69"/>
      <c r="D115" s="69"/>
      <c r="E115" s="69"/>
      <c r="F115" s="69"/>
    </row>
    <row r="116" spans="2:7" x14ac:dyDescent="0.25">
      <c r="B116" s="70" t="s">
        <v>158</v>
      </c>
      <c r="C116" s="71"/>
      <c r="D116" s="71"/>
      <c r="E116" s="71"/>
      <c r="F116" s="71"/>
      <c r="G116" s="72"/>
    </row>
    <row r="117" spans="2:7" x14ac:dyDescent="0.25">
      <c r="B117" s="73" t="s">
        <v>159</v>
      </c>
      <c r="C117" s="74"/>
      <c r="D117" s="74"/>
      <c r="E117" s="74"/>
      <c r="F117" s="74"/>
      <c r="G117" s="75"/>
    </row>
    <row r="118" spans="2:7" x14ac:dyDescent="0.25">
      <c r="B118" s="76"/>
      <c r="C118" s="77"/>
      <c r="D118" s="77"/>
      <c r="E118" s="77"/>
      <c r="F118" s="77"/>
      <c r="G118" s="78"/>
    </row>
  </sheetData>
  <pageMargins left="0.7" right="0.7" top="0.75" bottom="0.75" header="0.3" footer="0.3"/>
  <pageSetup paperSize="5" scale="84" orientation="landscape" r:id="rId1"/>
  <rowBreaks count="2" manualBreakCount="2">
    <brk id="34" max="16383" man="1"/>
    <brk id="89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Bray</dc:creator>
  <cp:lastModifiedBy>Anne Langevin</cp:lastModifiedBy>
  <cp:lastPrinted>2017-07-14T17:30:28Z</cp:lastPrinted>
  <dcterms:created xsi:type="dcterms:W3CDTF">2017-07-14T17:27:52Z</dcterms:created>
  <dcterms:modified xsi:type="dcterms:W3CDTF">2017-07-17T14:41:01Z</dcterms:modified>
</cp:coreProperties>
</file>